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2024_ПР(нов)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0">#REF!</definedName>
    <definedName name="_xlnm.Database">#REF!</definedName>
    <definedName name="гем">#REF!</definedName>
    <definedName name="_xlnm.Print_Titles" localSheetId="0">'2024_ПР(нов)'!$A:$B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'2024_ПР(нов)'!$A$2:$AF$100</definedName>
    <definedName name="расх">#REF!</definedName>
    <definedName name="расходы">#REF!</definedName>
    <definedName name="расходы2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X100" i="1" l="1"/>
  <c r="V100" i="1"/>
  <c r="R100" i="1"/>
  <c r="P100" i="1"/>
  <c r="L100" i="1"/>
  <c r="I100" i="1"/>
  <c r="F100" i="1"/>
  <c r="C100" i="1"/>
  <c r="E100" i="1" s="1"/>
  <c r="Y99" i="1"/>
  <c r="W99" i="1"/>
  <c r="U99" i="1"/>
  <c r="T99" i="1"/>
  <c r="S99" i="1"/>
  <c r="Q99" i="1"/>
  <c r="M99" i="1"/>
  <c r="N99" i="1" s="1"/>
  <c r="J99" i="1"/>
  <c r="K99" i="1" s="1"/>
  <c r="G99" i="1"/>
  <c r="H99" i="1" s="1"/>
  <c r="O99" i="1" s="1"/>
  <c r="E99" i="1"/>
  <c r="E98" i="1"/>
  <c r="Y97" i="1"/>
  <c r="W97" i="1"/>
  <c r="U97" i="1"/>
  <c r="T97" i="1"/>
  <c r="S97" i="1"/>
  <c r="Q97" i="1"/>
  <c r="N97" i="1"/>
  <c r="M97" i="1"/>
  <c r="K97" i="1"/>
  <c r="J97" i="1"/>
  <c r="H97" i="1"/>
  <c r="O97" i="1" s="1"/>
  <c r="G97" i="1"/>
  <c r="E97" i="1"/>
  <c r="L102" i="1" l="1"/>
  <c r="J98" i="1" l="1"/>
  <c r="G98" i="1" l="1"/>
  <c r="Q98" i="1"/>
  <c r="Q100" i="1" s="1"/>
  <c r="S98" i="1"/>
  <c r="S100" i="1" s="1"/>
  <c r="T98" i="1"/>
  <c r="T100" i="1" s="1"/>
  <c r="U102" i="1"/>
  <c r="J100" i="1"/>
  <c r="K100" i="1" s="1"/>
  <c r="K98" i="1"/>
  <c r="M98" i="1" l="1"/>
  <c r="G100" i="1"/>
  <c r="H100" i="1" s="1"/>
  <c r="O100" i="1" s="1"/>
  <c r="H98" i="1"/>
  <c r="O98" i="1" s="1"/>
  <c r="U98" i="1"/>
  <c r="U100" i="1" s="1"/>
  <c r="M102" i="1"/>
  <c r="Y98" i="1" l="1"/>
  <c r="Y100" i="1" s="1"/>
  <c r="W98" i="1"/>
  <c r="W100" i="1" s="1"/>
  <c r="M100" i="1"/>
  <c r="N100" i="1" s="1"/>
  <c r="N98" i="1"/>
</calcChain>
</file>

<file path=xl/sharedStrings.xml><?xml version="1.0" encoding="utf-8"?>
<sst xmlns="http://schemas.openxmlformats.org/spreadsheetml/2006/main" count="227" uniqueCount="120">
  <si>
    <t>№ п/п</t>
  </si>
  <si>
    <t>Наименование</t>
  </si>
  <si>
    <t>План
(Протокол №15 от 13.09.2024)</t>
  </si>
  <si>
    <t>Факт за январь-август 2024г.</t>
  </si>
  <si>
    <t>Отклоненные от оплаты счета в сентябре 2024 года</t>
  </si>
  <si>
    <t>ИТОГО ФАКТ за январь-август 2024г. с учетом отклоненных от оплаты счетов в сентябре 2024 года</t>
  </si>
  <si>
    <r>
      <t xml:space="preserve">Отношение фактического среднего тарифа к плановому
</t>
    </r>
    <r>
      <rPr>
        <sz val="14"/>
        <rFont val="Times New Roman"/>
        <family val="1"/>
        <charset val="204"/>
      </rPr>
      <t>(гр.14/гр.5*100%)</t>
    </r>
  </si>
  <si>
    <t>Факт, доведенный до года (с учетом отклоненных от опалты счетов)</t>
  </si>
  <si>
    <t>Отклонение</t>
  </si>
  <si>
    <t>Прогнозируемый объем финансового обеспечения при условии выполнения распределенного объема МП по факт.ср.тарифу
(гр.3*гр.14)</t>
  </si>
  <si>
    <t>Отклонение прогнозируемого от планового
(гр.4-гр.20)
("+" - экономия, 
"-" - недостаток)</t>
  </si>
  <si>
    <t>Прогнозируемые объемы медицинской помощи и объемы финансового обеспечения за 2024 год с учетом сложившейся динамики за 8 месяцев 2024 года и по отдельным МО с учетом факта за август 2024г.</t>
  </si>
  <si>
    <t>Отклонение прогнозируемого от планового
("+" - экономия, 
"-" - недостаток)</t>
  </si>
  <si>
    <t>Объемы КСГ</t>
  </si>
  <si>
    <t>Суммы КСГ</t>
  </si>
  <si>
    <t>Средний тариф</t>
  </si>
  <si>
    <t>Средний тариф
(гр.7/гр.6)</t>
  </si>
  <si>
    <t>Средний тариф
(гр.10/гр.9)</t>
  </si>
  <si>
    <t>Средний тариф
(гр.13/гр.12)</t>
  </si>
  <si>
    <r>
      <t>Объемы КСГ
(</t>
    </r>
    <r>
      <rPr>
        <sz val="15"/>
        <rFont val="Times New Roman"/>
        <family val="1"/>
        <charset val="204"/>
      </rPr>
      <t>гр.3-гр.16)</t>
    </r>
  </si>
  <si>
    <r>
      <t>Суммы КСГ
(</t>
    </r>
    <r>
      <rPr>
        <sz val="15"/>
        <rFont val="Times New Roman"/>
        <family val="1"/>
        <charset val="204"/>
      </rPr>
      <t>гр.4-гр.17)</t>
    </r>
  </si>
  <si>
    <r>
      <t>Объемы КСГ
(</t>
    </r>
    <r>
      <rPr>
        <sz val="15"/>
        <rFont val="Times New Roman"/>
        <family val="1"/>
        <charset val="204"/>
      </rPr>
      <t>гр.3-гр.22)</t>
    </r>
  </si>
  <si>
    <t>из них:</t>
  </si>
  <si>
    <r>
      <t>Суммы КСГ
(</t>
    </r>
    <r>
      <rPr>
        <sz val="15"/>
        <rFont val="Times New Roman"/>
        <family val="1"/>
        <charset val="204"/>
      </rPr>
      <t>гр.4-гр.23)</t>
    </r>
  </si>
  <si>
    <t>к снятию</t>
  </si>
  <si>
    <t>к увеличению</t>
  </si>
  <si>
    <t>ГБУЗ «ПОКБ имени Н.Н. Бурденко»</t>
  </si>
  <si>
    <t>ГБУЗ «ПОДКБ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</si>
  <si>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</si>
  <si>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</si>
  <si>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</si>
  <si>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</si>
  <si>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</si>
  <si>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«КБ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</si>
  <si>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</si>
  <si>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</si>
  <si>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</si>
  <si>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</si>
  <si>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</si>
  <si>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</si>
  <si>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</si>
  <si>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</si>
  <si>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</si>
  <si>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</si>
  <si>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</si>
  <si>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</si>
  <si>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</si>
  <si>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</si>
  <si>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</si>
  <si>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</si>
  <si>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</si>
  <si>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</si>
  <si>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</si>
  <si>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</si>
  <si>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</si>
  <si>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</si>
  <si>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</si>
  <si>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</si>
  <si>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</si>
  <si>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</si>
  <si>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</si>
  <si>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</si>
  <si>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СВМП»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</si>
  <si>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</si>
  <si>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</si>
  <si>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</si>
  <si>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"ОПБ 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</si>
  <si>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</si>
  <si>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</si>
  <si>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</si>
  <si>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</si>
  <si>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</si>
  <si>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</si>
  <si>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</si>
  <si>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</si>
  <si>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</si>
  <si>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</si>
  <si>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</si>
  <si>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</si>
  <si>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</si>
  <si>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</si>
  <si>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</si>
  <si>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</si>
  <si>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</si>
  <si>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</si>
  <si>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</si>
  <si>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</si>
  <si>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</si>
  <si>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</si>
  <si>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</si>
  <si>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</si>
  <si>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</si>
  <si>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</si>
  <si>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</si>
  <si>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</si>
  <si>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</si>
  <si>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</si>
  <si>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</si>
  <si>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</si>
  <si>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</si>
  <si>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</si>
  <si>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</si>
  <si>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</si>
  <si>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</si>
  <si>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</si>
  <si>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  (г.Самара)*</t>
  </si>
  <si>
    <t>МЧУ "Нефросовет"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</si>
  <si>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</si>
  <si>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</si>
  <si>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</si>
  <si>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</si>
  <si>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</si>
  <si>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</si>
  <si>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</si>
  <si>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</si>
  <si>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</t>
  </si>
  <si>
    <t>НСЗ</t>
  </si>
  <si>
    <t>ИТОГО с учетом НСЗ</t>
  </si>
  <si>
    <t>Анализ по дневному стационару  (план по Протоколу №15 от 13.09.2024г., факт за январь-август 2024г.)</t>
  </si>
  <si>
    <t>Приложение №1.1.3.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</si>
</sst>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_-* #,##0.00\ _₽_-;\-* #,##0.00\ _₽_-;_-* &quot;-&quot;??\ _₽_-;_-@_-"/>
    <numFmt numFmtId="166" formatCode="_-* #,##0\ _₽_-;\-* #,##0\ _₽_-;_-* &quot;-&quot;??\ _₽_-;_-@_-"/>
    <numFmt numFmtId="167" formatCode="_-* #,##0\ _р_._-;\-* #,##0\ _р_._-;_-* &quot;-&quot;\ _р_._-;_-@_-"/>
    <numFmt numFmtId="168" formatCode="_-* #,##0.00\ _р_._-;\-* #,##0.00\ _р_._-;_-* &quot;-&quot;??\ _р_._-;_-@_-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26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FFC9C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5EB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8" fillId="0" borderId="0"/>
    <xf numFmtId="0" fontId="20" fillId="0" borderId="0"/>
    <xf numFmtId="0" fontId="24" fillId="0" borderId="0"/>
    <xf numFmtId="0" fontId="26" fillId="0" borderId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9" borderId="0" applyNumberFormat="0" applyBorder="0" applyAlignment="0" applyProtection="0"/>
    <xf numFmtId="0" fontId="30" fillId="17" borderId="7" applyNumberFormat="0" applyAlignment="0" applyProtection="0"/>
    <xf numFmtId="0" fontId="31" fillId="30" borderId="8" applyNumberFormat="0" applyAlignment="0" applyProtection="0"/>
    <xf numFmtId="0" fontId="32" fillId="30" borderId="7" applyNumberFormat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31" borderId="13" applyNumberFormat="0" applyAlignment="0" applyProtection="0"/>
    <xf numFmtId="0" fontId="38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40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8" fillId="33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14" borderId="0" applyNumberFormat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11" fillId="3" borderId="3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1" fillId="3" borderId="1" xfId="1" applyNumberFormat="1" applyFont="1" applyFill="1" applyBorder="1" applyAlignment="1">
      <alignment horizontal="center" vertical="center" wrapText="1"/>
    </xf>
    <xf numFmtId="4" fontId="11" fillId="0" borderId="4" xfId="1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11" fillId="4" borderId="5" xfId="1" applyNumberFormat="1" applyFont="1" applyFill="1" applyBorder="1" applyAlignment="1">
      <alignment horizontal="center" vertical="center" wrapText="1"/>
    </xf>
    <xf numFmtId="4" fontId="11" fillId="5" borderId="4" xfId="1" applyNumberFormat="1" applyFont="1" applyFill="1" applyBorder="1" applyAlignment="1">
      <alignment horizontal="center" vertical="center" wrapText="1"/>
    </xf>
    <xf numFmtId="4" fontId="11" fillId="8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4" fontId="4" fillId="0" borderId="0" xfId="0" applyNumberFormat="1" applyFont="1"/>
    <xf numFmtId="4" fontId="11" fillId="7" borderId="4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4" fontId="11" fillId="5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164" fontId="3" fillId="3" borderId="1" xfId="1" applyNumberFormat="1" applyFont="1" applyFill="1" applyBorder="1"/>
    <xf numFmtId="43" fontId="3" fillId="0" borderId="1" xfId="1" applyFont="1" applyFill="1" applyBorder="1" applyAlignment="1">
      <alignment wrapText="1"/>
    </xf>
    <xf numFmtId="164" fontId="3" fillId="0" borderId="1" xfId="1" applyNumberFormat="1" applyFont="1" applyFill="1" applyBorder="1"/>
    <xf numFmtId="43" fontId="3" fillId="0" borderId="1" xfId="1" applyFont="1" applyFill="1" applyBorder="1"/>
    <xf numFmtId="43" fontId="3" fillId="4" borderId="1" xfId="1" applyFont="1" applyFill="1" applyBorder="1" applyAlignment="1">
      <alignment wrapText="1"/>
    </xf>
    <xf numFmtId="164" fontId="3" fillId="5" borderId="1" xfId="1" applyNumberFormat="1" applyFont="1" applyFill="1" applyBorder="1"/>
    <xf numFmtId="43" fontId="3" fillId="5" borderId="1" xfId="1" applyNumberFormat="1" applyFont="1" applyFill="1" applyBorder="1"/>
    <xf numFmtId="43" fontId="3" fillId="7" borderId="1" xfId="1" applyFont="1" applyFill="1" applyBorder="1" applyAlignment="1">
      <alignment wrapText="1"/>
    </xf>
    <xf numFmtId="164" fontId="3" fillId="7" borderId="1" xfId="1" applyNumberFormat="1" applyFont="1" applyFill="1" applyBorder="1"/>
    <xf numFmtId="43" fontId="3" fillId="7" borderId="1" xfId="1" applyNumberFormat="1" applyFont="1" applyFill="1" applyBorder="1"/>
    <xf numFmtId="164" fontId="12" fillId="0" borderId="1" xfId="1" applyNumberFormat="1" applyFont="1" applyFill="1" applyBorder="1" applyAlignment="1">
      <alignment wrapText="1"/>
    </xf>
    <xf numFmtId="43" fontId="12" fillId="0" borderId="1" xfId="1" applyFont="1" applyFill="1" applyBorder="1" applyAlignment="1">
      <alignment wrapText="1"/>
    </xf>
    <xf numFmtId="165" fontId="3" fillId="0" borderId="0" xfId="0" applyNumberFormat="1" applyFont="1"/>
    <xf numFmtId="166" fontId="3" fillId="0" borderId="0" xfId="0" applyNumberFormat="1" applyFont="1"/>
    <xf numFmtId="43" fontId="3" fillId="0" borderId="0" xfId="1" applyFont="1"/>
    <xf numFmtId="164" fontId="3" fillId="9" borderId="1" xfId="1" applyNumberFormat="1" applyFont="1" applyFill="1" applyBorder="1"/>
    <xf numFmtId="43" fontId="3" fillId="9" borderId="1" xfId="1" applyNumberFormat="1" applyFont="1" applyFill="1" applyBorder="1"/>
    <xf numFmtId="0" fontId="14" fillId="0" borderId="1" xfId="3" applyFont="1" applyFill="1" applyBorder="1" applyAlignment="1">
      <alignment vertical="top" wrapText="1"/>
    </xf>
    <xf numFmtId="164" fontId="3" fillId="10" borderId="1" xfId="1" applyNumberFormat="1" applyFont="1" applyFill="1" applyBorder="1"/>
    <xf numFmtId="43" fontId="3" fillId="10" borderId="1" xfId="1" applyNumberFormat="1" applyFont="1" applyFill="1" applyBorder="1"/>
    <xf numFmtId="164" fontId="12" fillId="10" borderId="1" xfId="1" applyNumberFormat="1" applyFont="1" applyFill="1" applyBorder="1" applyAlignment="1">
      <alignment wrapText="1"/>
    </xf>
    <xf numFmtId="43" fontId="3" fillId="10" borderId="1" xfId="1" applyFont="1" applyFill="1" applyBorder="1"/>
    <xf numFmtId="43" fontId="12" fillId="10" borderId="1" xfId="1" applyFont="1" applyFill="1" applyBorder="1" applyAlignment="1">
      <alignment wrapText="1"/>
    </xf>
    <xf numFmtId="0" fontId="3" fillId="0" borderId="1" xfId="3" applyFont="1" applyFill="1" applyBorder="1" applyAlignment="1">
      <alignment vertical="top" wrapText="1"/>
    </xf>
    <xf numFmtId="0" fontId="15" fillId="11" borderId="1" xfId="0" applyFont="1" applyFill="1" applyBorder="1"/>
    <xf numFmtId="0" fontId="15" fillId="11" borderId="1" xfId="0" applyFont="1" applyFill="1" applyBorder="1" applyAlignment="1">
      <alignment horizontal="left" wrapText="1"/>
    </xf>
    <xf numFmtId="164" fontId="15" fillId="11" borderId="1" xfId="1" applyNumberFormat="1" applyFont="1" applyFill="1" applyBorder="1" applyAlignment="1">
      <alignment horizontal="left" wrapText="1"/>
    </xf>
    <xf numFmtId="43" fontId="15" fillId="11" borderId="1" xfId="1" applyFont="1" applyFill="1" applyBorder="1" applyAlignment="1">
      <alignment horizontal="left" wrapText="1"/>
    </xf>
    <xf numFmtId="43" fontId="15" fillId="11" borderId="1" xfId="1" applyNumberFormat="1" applyFont="1" applyFill="1" applyBorder="1" applyAlignment="1">
      <alignment horizontal="left" wrapText="1"/>
    </xf>
    <xf numFmtId="164" fontId="16" fillId="11" borderId="1" xfId="1" applyNumberFormat="1" applyFont="1" applyFill="1" applyBorder="1" applyAlignment="1">
      <alignment horizontal="left" wrapText="1"/>
    </xf>
    <xf numFmtId="43" fontId="16" fillId="11" borderId="1" xfId="1" applyFont="1" applyFill="1" applyBorder="1" applyAlignment="1">
      <alignment horizontal="left" wrapText="1"/>
    </xf>
    <xf numFmtId="0" fontId="11" fillId="0" borderId="0" xfId="0" applyFont="1"/>
    <xf numFmtId="0" fontId="3" fillId="0" borderId="1" xfId="3" applyFont="1" applyBorder="1" applyAlignment="1">
      <alignment vertical="top" wrapText="1"/>
    </xf>
    <xf numFmtId="0" fontId="17" fillId="11" borderId="1" xfId="0" applyFont="1" applyFill="1" applyBorder="1" applyAlignment="1">
      <alignment horizontal="left" wrapText="1"/>
    </xf>
    <xf numFmtId="0" fontId="3" fillId="0" borderId="5" xfId="0" applyFont="1" applyBorder="1"/>
    <xf numFmtId="0" fontId="3" fillId="0" borderId="6" xfId="4" applyFont="1" applyFill="1" applyBorder="1" applyAlignment="1">
      <alignment wrapText="1"/>
    </xf>
    <xf numFmtId="0" fontId="3" fillId="0" borderId="6" xfId="4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vertical="center" wrapText="1"/>
    </xf>
    <xf numFmtId="0" fontId="19" fillId="0" borderId="1" xfId="5" applyFont="1" applyBorder="1" applyAlignment="1">
      <alignment horizontal="center"/>
    </xf>
    <xf numFmtId="0" fontId="19" fillId="0" borderId="1" xfId="6" applyFont="1" applyFill="1" applyBorder="1" applyAlignment="1">
      <alignment vertical="center" wrapText="1"/>
    </xf>
    <xf numFmtId="0" fontId="3" fillId="0" borderId="1" xfId="2" applyFont="1" applyBorder="1" applyAlignment="1">
      <alignment horizontal="right"/>
    </xf>
    <xf numFmtId="0" fontId="3" fillId="0" borderId="1" xfId="3" applyFont="1" applyFill="1" applyBorder="1" applyAlignment="1">
      <alignment wrapText="1"/>
    </xf>
    <xf numFmtId="164" fontId="15" fillId="11" borderId="1" xfId="0" applyNumberFormat="1" applyFont="1" applyFill="1" applyBorder="1" applyAlignment="1">
      <alignment horizontal="center" wrapText="1"/>
    </xf>
    <xf numFmtId="43" fontId="15" fillId="11" borderId="1" xfId="0" applyNumberFormat="1" applyFont="1" applyFill="1" applyBorder="1" applyAlignment="1">
      <alignment horizontal="center" wrapText="1"/>
    </xf>
    <xf numFmtId="164" fontId="16" fillId="11" borderId="1" xfId="1" applyNumberFormat="1" applyFont="1" applyFill="1" applyBorder="1" applyAlignment="1">
      <alignment horizontal="center" wrapText="1"/>
    </xf>
    <xf numFmtId="43" fontId="16" fillId="11" borderId="1" xfId="0" applyNumberFormat="1" applyFont="1" applyFill="1" applyBorder="1" applyAlignment="1">
      <alignment horizontal="center" wrapText="1"/>
    </xf>
    <xf numFmtId="0" fontId="19" fillId="2" borderId="1" xfId="6" applyFont="1" applyFill="1" applyBorder="1" applyAlignment="1">
      <alignment vertical="center" wrapText="1"/>
    </xf>
    <xf numFmtId="0" fontId="21" fillId="11" borderId="1" xfId="6" applyFont="1" applyFill="1" applyBorder="1"/>
    <xf numFmtId="0" fontId="22" fillId="11" borderId="1" xfId="6" applyFont="1" applyFill="1" applyBorder="1" applyAlignment="1">
      <alignment horizontal="left" wrapText="1"/>
    </xf>
    <xf numFmtId="0" fontId="23" fillId="0" borderId="0" xfId="0" applyFont="1"/>
    <xf numFmtId="0" fontId="15" fillId="0" borderId="0" xfId="0" applyFont="1"/>
    <xf numFmtId="43" fontId="4" fillId="0" borderId="0" xfId="1" applyFont="1" applyFill="1"/>
    <xf numFmtId="43" fontId="3" fillId="0" borderId="0" xfId="1" applyFont="1" applyFill="1"/>
    <xf numFmtId="0" fontId="25" fillId="0" borderId="1" xfId="7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wrapText="1"/>
    </xf>
    <xf numFmtId="0" fontId="3" fillId="0" borderId="1" xfId="5" applyFont="1" applyFill="1" applyBorder="1" applyAlignment="1">
      <alignment horizontal="left" wrapText="1"/>
    </xf>
    <xf numFmtId="0" fontId="21" fillId="11" borderId="1" xfId="6" applyFont="1" applyFill="1" applyBorder="1" applyAlignment="1">
      <alignment horizontal="left" wrapText="1"/>
    </xf>
    <xf numFmtId="0" fontId="19" fillId="0" borderId="1" xfId="8" applyFont="1" applyBorder="1"/>
    <xf numFmtId="0" fontId="27" fillId="2" borderId="1" xfId="6" applyFont="1" applyFill="1" applyBorder="1" applyAlignment="1">
      <alignment horizontal="left" vertical="center" wrapText="1"/>
    </xf>
    <xf numFmtId="164" fontId="3" fillId="0" borderId="1" xfId="1" applyNumberFormat="1" applyFont="1" applyBorder="1"/>
    <xf numFmtId="0" fontId="21" fillId="11" borderId="1" xfId="8" applyFont="1" applyFill="1" applyBorder="1"/>
    <xf numFmtId="0" fontId="3" fillId="0" borderId="1" xfId="0" applyFont="1" applyBorder="1"/>
    <xf numFmtId="0" fontId="17" fillId="0" borderId="1" xfId="8" applyFont="1" applyBorder="1" applyAlignment="1">
      <alignment horizontal="left" vertical="center" wrapText="1" indent="1"/>
    </xf>
    <xf numFmtId="164" fontId="4" fillId="0" borderId="0" xfId="0" applyNumberFormat="1" applyFont="1"/>
    <xf numFmtId="165" fontId="4" fillId="0" borderId="0" xfId="0" applyNumberFormat="1" applyFont="1"/>
  </cellXfs>
  <cellStyles count="62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2" xfId="45"/>
    <cellStyle name="Обычный 2 2" xfId="46"/>
    <cellStyle name="Обычный 2 243" xfId="7"/>
    <cellStyle name="Обычный 2 245" xfId="6"/>
    <cellStyle name="Обычный 2 3" xfId="47"/>
    <cellStyle name="Обычный 2 3 3" xfId="48"/>
    <cellStyle name="Обычный 3" xfId="49"/>
    <cellStyle name="Обычный 4" xfId="50"/>
    <cellStyle name="Обычный 5 3" xfId="8"/>
    <cellStyle name="Обычный 6" xfId="51"/>
    <cellStyle name="Обычный 9" xfId="5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2" xfId="53"/>
    <cellStyle name="Пояснение 2" xfId="54"/>
    <cellStyle name="Примечание 2" xfId="55"/>
    <cellStyle name="Связанная ячейка 2" xfId="56"/>
    <cellStyle name="Текст предупреждения 2" xfId="57"/>
    <cellStyle name="Тысячи [0]_Лист17" xfId="58"/>
    <cellStyle name="Тысячи_Лист17" xfId="59"/>
    <cellStyle name="Финансовый" xfId="1" builtinId="3"/>
    <cellStyle name="Финансовый 2" xfId="60"/>
    <cellStyle name="Хороший 2" xfId="61"/>
  </cellStyles>
  <dxfs count="22"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C9C9"/>
        </patternFill>
      </fill>
    </dxf>
    <dxf>
      <fill>
        <patternFill>
          <bgColor theme="7" tint="0.59996337778862885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C9C9"/>
        </patternFill>
      </fill>
    </dxf>
    <dxf>
      <fill>
        <patternFill>
          <bgColor theme="7" tint="0.59996337778862885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C9C9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4\7_&#1056;&#1072;&#1089;&#1095;&#1077;&#1090;_&#1052;&#1054;_&#1055;&#1088;_14__14.08.2024\2022_&#1056;&#1072;&#1089;&#1093;&#1086;&#1076;&#1099;_&#1052;&#1054;_(&#1058;&#1055;&#1054;&#1052;&#1057;)_&#1055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40;&#1053;&#1040;&#1051;&#1048;&#1047;_&#1056;&#1044;&#1046;,%20&#1048;&#1053;&#1052;&#1045;&#1044;,%20&#1060;&#1054;&#1052;&#1048;&#1053;&#1040;,%20&#1048;&#1047;&#1052;&#1040;&#1049;&#1051;&#1054;&#1042;&#1040;/2024_&#1044;&#1057;_&#1072;&#1085;&#1072;&#1083;&#1080;&#1079;_&#1089;&#1088;&#1077;&#1076;%20&#1090;&#1072;&#1088;&#1080;&#1092;_&#1055;&#1088;15_&#1092;&#1072;&#1082;&#1090;8&#1084;&#1077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ПР(был)"/>
      <sheetName val="Изм"/>
      <sheetName val="2024_ПР(нов)"/>
      <sheetName val="!"/>
      <sheetName val="2024_для директора"/>
      <sheetName val="2024_расходы"/>
      <sheetName val="2024_ПР(нов)_ОТКЛ"/>
      <sheetName val="2024_для директораОТКЛ"/>
      <sheetName val="2024_ПР(нов)_было"/>
      <sheetName val="2024_для директора_было"/>
      <sheetName val="Подушевые_разница"/>
      <sheetName val="2024_Профил_для запроса"/>
      <sheetName val="МО с большими изменениями"/>
      <sheetName val="МО с большими изм._ОТКЛ"/>
      <sheetName val="МО с большими изменениями_было"/>
      <sheetName val="$_откл_2024г-нач 2023г."/>
      <sheetName val="новый V"/>
      <sheetName val="КС_$_КСГ_2023_последний"/>
      <sheetName val="КузнЦРБ"/>
      <sheetName val="КузнЦРБ_было"/>
      <sheetName val="Изм. расходов_ПР3, ПР5"/>
      <sheetName val="$_Сравнение 2023 c 2022"/>
      <sheetName val="$_Сравнение 2023 c 2022_было"/>
      <sheetName val="отклонение"/>
      <sheetName val="22_СВОД_МО _ПР_начало"/>
      <sheetName val="22_СВОД_МО _ПР_конец"/>
      <sheetName val="Выплаты стимулир.хар-ра_с 01.07"/>
      <sheetName val="ВМП, КСГ"/>
      <sheetName val="изменения в ТПОМС"/>
    </sheetNames>
    <sheetDataSet>
      <sheetData sheetId="0">
        <row r="10">
          <cell r="Y10">
            <v>67983157.879999995</v>
          </cell>
        </row>
        <row r="98">
          <cell r="U98">
            <v>121555412.14</v>
          </cell>
          <cell r="X98">
            <v>0</v>
          </cell>
          <cell r="Y98">
            <v>173724860.15000001</v>
          </cell>
          <cell r="AA98">
            <v>0</v>
          </cell>
          <cell r="AB98">
            <v>0</v>
          </cell>
          <cell r="AC98">
            <v>28676185.610000003</v>
          </cell>
          <cell r="AE98">
            <v>32614146.419999991</v>
          </cell>
          <cell r="AG98">
            <v>144672500.75999999</v>
          </cell>
        </row>
        <row r="100">
          <cell r="U100">
            <v>0</v>
          </cell>
          <cell r="X100">
            <v>0</v>
          </cell>
          <cell r="Y100">
            <v>626774.52</v>
          </cell>
          <cell r="AA100">
            <v>0</v>
          </cell>
          <cell r="AB100">
            <v>0</v>
          </cell>
          <cell r="AC100">
            <v>0</v>
          </cell>
          <cell r="AE100">
            <v>0</v>
          </cell>
          <cell r="AG100">
            <v>0</v>
          </cell>
        </row>
      </sheetData>
      <sheetData sheetId="1">
        <row r="10">
          <cell r="AC10">
            <v>0</v>
          </cell>
        </row>
        <row r="98">
          <cell r="U98">
            <v>0</v>
          </cell>
          <cell r="X98">
            <v>0</v>
          </cell>
          <cell r="Y98">
            <v>0</v>
          </cell>
          <cell r="AA98">
            <v>0</v>
          </cell>
          <cell r="AE98">
            <v>0</v>
          </cell>
          <cell r="AG98">
            <v>0</v>
          </cell>
        </row>
        <row r="100">
          <cell r="X100">
            <v>0</v>
          </cell>
          <cell r="Y100">
            <v>0</v>
          </cell>
          <cell r="AA100">
            <v>0</v>
          </cell>
          <cell r="AC100">
            <v>0</v>
          </cell>
          <cell r="AE100">
            <v>0</v>
          </cell>
          <cell r="AG100">
            <v>0</v>
          </cell>
        </row>
      </sheetData>
      <sheetData sheetId="2">
        <row r="10">
          <cell r="C10">
            <v>1380613147.8499999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ПР(нов)"/>
      <sheetName val="Отклонен от оплаты"/>
      <sheetName val="Факт 8 мес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106"/>
  <sheetViews>
    <sheetView tabSelected="1" zoomScale="50" zoomScaleNormal="50" zoomScaleSheetLayoutView="55" workbookViewId="0">
      <pane xSplit="2" ySplit="9" topLeftCell="L10" activePane="bottomRight" state="frozen"/>
      <selection activeCell="BI91" sqref="BI91"/>
      <selection pane="topRight" activeCell="BI91" sqref="BI91"/>
      <selection pane="bottomLeft" activeCell="BI91" sqref="BI91"/>
      <selection pane="bottomRight" activeCell="B3" sqref="B3"/>
    </sheetView>
  </sheetViews>
  <sheetFormatPr defaultColWidth="9.140625" defaultRowHeight="18.75" x14ac:dyDescent="0.3"/>
  <cols>
    <col min="1" max="1" width="5.140625" style="1" customWidth="1"/>
    <col min="2" max="2" width="75" style="2" customWidth="1"/>
    <col min="3" max="3" width="15.28515625" style="2" customWidth="1"/>
    <col min="4" max="4" width="26" style="2" customWidth="1"/>
    <col min="5" max="5" width="18.140625" style="2" customWidth="1"/>
    <col min="6" max="6" width="15.7109375" style="2" customWidth="1"/>
    <col min="7" max="7" width="26" style="2" customWidth="1"/>
    <col min="8" max="8" width="20.140625" style="2" customWidth="1"/>
    <col min="9" max="9" width="15.7109375" style="2" customWidth="1"/>
    <col min="10" max="10" width="26" style="2" customWidth="1"/>
    <col min="11" max="11" width="20.140625" style="2" customWidth="1"/>
    <col min="12" max="12" width="15.7109375" style="2" customWidth="1"/>
    <col min="13" max="13" width="26" style="2" customWidth="1"/>
    <col min="14" max="14" width="20.140625" style="2" customWidth="1"/>
    <col min="15" max="15" width="22.7109375" style="2" customWidth="1"/>
    <col min="16" max="16" width="17.42578125" style="2" customWidth="1"/>
    <col min="17" max="17" width="25.140625" style="2" customWidth="1"/>
    <col min="18" max="18" width="16.140625" style="2" customWidth="1"/>
    <col min="19" max="19" width="24.140625" style="2" customWidth="1"/>
    <col min="20" max="20" width="35.85546875" style="2" customWidth="1"/>
    <col min="21" max="21" width="30.7109375" style="2" customWidth="1"/>
    <col min="22" max="22" width="22.7109375" style="2" customWidth="1"/>
    <col min="23" max="23" width="32.7109375" style="2" customWidth="1"/>
    <col min="24" max="24" width="16.140625" style="2" customWidth="1"/>
    <col min="25" max="25" width="16.7109375" style="2" customWidth="1"/>
    <col min="26" max="26" width="19.140625" style="1" customWidth="1"/>
    <col min="27" max="27" width="25.7109375" style="1" customWidth="1"/>
    <col min="28" max="28" width="21.7109375" style="1" bestFit="1" customWidth="1"/>
    <col min="29" max="29" width="23.28515625" style="1" bestFit="1" customWidth="1"/>
    <col min="30" max="30" width="5.140625" style="1" customWidth="1"/>
    <col min="31" max="31" width="75" style="2" customWidth="1"/>
    <col min="32" max="32" width="12.42578125" style="1" customWidth="1"/>
    <col min="33" max="34" width="24" style="1" customWidth="1"/>
    <col min="35" max="35" width="24" style="2" customWidth="1"/>
    <col min="36" max="36" width="9.42578125" style="2" bestFit="1" customWidth="1"/>
    <col min="37" max="16384" width="9.140625" style="2"/>
  </cols>
  <sheetData>
    <row r="1" spans="1:36" ht="1.5" customHeight="1" x14ac:dyDescent="0.3"/>
    <row r="2" spans="1:36" ht="1.5" customHeight="1" x14ac:dyDescent="0.3">
      <c r="B2" s="3"/>
      <c r="AE2" s="3"/>
    </row>
    <row r="3" spans="1:36" ht="34.5" customHeight="1" x14ac:dyDescent="0.45">
      <c r="A3" s="4"/>
      <c r="B3" s="5" t="s">
        <v>118</v>
      </c>
      <c r="C3" s="6"/>
      <c r="D3" s="7"/>
      <c r="E3" s="6"/>
      <c r="F3" s="6"/>
      <c r="G3" s="7"/>
      <c r="H3" s="6"/>
      <c r="I3" s="6"/>
      <c r="J3" s="7"/>
      <c r="K3" s="6"/>
      <c r="L3" s="6"/>
      <c r="M3" s="7"/>
      <c r="N3" s="6"/>
      <c r="O3" s="6"/>
      <c r="P3" s="8">
        <v>8</v>
      </c>
      <c r="Q3" s="7"/>
      <c r="R3" s="6"/>
      <c r="S3" s="7"/>
      <c r="T3" s="7"/>
      <c r="U3" s="7"/>
      <c r="V3" s="8"/>
      <c r="W3" s="7"/>
      <c r="X3" s="6"/>
      <c r="Y3" s="7"/>
      <c r="AD3" s="4"/>
      <c r="AE3" s="5" t="s">
        <v>119</v>
      </c>
    </row>
    <row r="4" spans="1:36" ht="6.75" customHeight="1" x14ac:dyDescent="0.3">
      <c r="A4" s="4"/>
      <c r="B4" s="9"/>
      <c r="AD4" s="4"/>
      <c r="AE4" s="9"/>
    </row>
    <row r="5" spans="1:36" s="20" customFormat="1" ht="130.5" customHeight="1" x14ac:dyDescent="0.2">
      <c r="A5" s="10" t="s">
        <v>0</v>
      </c>
      <c r="B5" s="11" t="s">
        <v>1</v>
      </c>
      <c r="C5" s="12" t="s">
        <v>2</v>
      </c>
      <c r="D5" s="13"/>
      <c r="E5" s="13"/>
      <c r="F5" s="14" t="s">
        <v>3</v>
      </c>
      <c r="G5" s="14"/>
      <c r="H5" s="14"/>
      <c r="I5" s="14" t="s">
        <v>4</v>
      </c>
      <c r="J5" s="14"/>
      <c r="K5" s="14"/>
      <c r="L5" s="15" t="s">
        <v>5</v>
      </c>
      <c r="M5" s="15"/>
      <c r="N5" s="15"/>
      <c r="O5" s="14" t="s">
        <v>6</v>
      </c>
      <c r="P5" s="16" t="s">
        <v>7</v>
      </c>
      <c r="Q5" s="16"/>
      <c r="R5" s="17" t="s">
        <v>8</v>
      </c>
      <c r="S5" s="17"/>
      <c r="T5" s="14" t="s">
        <v>9</v>
      </c>
      <c r="U5" s="14" t="s">
        <v>10</v>
      </c>
      <c r="V5" s="18" t="s">
        <v>11</v>
      </c>
      <c r="W5" s="18"/>
      <c r="X5" s="18" t="s">
        <v>12</v>
      </c>
      <c r="Y5" s="18"/>
      <c r="Z5" s="18"/>
      <c r="AA5" s="18"/>
      <c r="AB5" s="18"/>
      <c r="AC5" s="18"/>
      <c r="AD5" s="10" t="s">
        <v>0</v>
      </c>
      <c r="AE5" s="11" t="s">
        <v>1</v>
      </c>
      <c r="AF5" s="19"/>
      <c r="AG5" s="19"/>
      <c r="AH5" s="19"/>
    </row>
    <row r="6" spans="1:36" s="28" customFormat="1" ht="41.25" customHeight="1" x14ac:dyDescent="0.3">
      <c r="A6" s="10"/>
      <c r="B6" s="11"/>
      <c r="C6" s="21" t="s">
        <v>13</v>
      </c>
      <c r="D6" s="22" t="s">
        <v>14</v>
      </c>
      <c r="E6" s="23" t="s">
        <v>15</v>
      </c>
      <c r="F6" s="14" t="s">
        <v>13</v>
      </c>
      <c r="G6" s="22" t="s">
        <v>14</v>
      </c>
      <c r="H6" s="23" t="s">
        <v>16</v>
      </c>
      <c r="I6" s="14" t="s">
        <v>13</v>
      </c>
      <c r="J6" s="22" t="s">
        <v>14</v>
      </c>
      <c r="K6" s="23" t="s">
        <v>17</v>
      </c>
      <c r="L6" s="14" t="s">
        <v>13</v>
      </c>
      <c r="M6" s="22" t="s">
        <v>14</v>
      </c>
      <c r="N6" s="24" t="s">
        <v>18</v>
      </c>
      <c r="O6" s="14"/>
      <c r="P6" s="25" t="s">
        <v>13</v>
      </c>
      <c r="Q6" s="25" t="s">
        <v>14</v>
      </c>
      <c r="R6" s="22" t="s">
        <v>19</v>
      </c>
      <c r="S6" s="22" t="s">
        <v>20</v>
      </c>
      <c r="T6" s="14"/>
      <c r="U6" s="14"/>
      <c r="V6" s="22" t="s">
        <v>13</v>
      </c>
      <c r="W6" s="22" t="s">
        <v>14</v>
      </c>
      <c r="X6" s="22" t="s">
        <v>21</v>
      </c>
      <c r="Y6" s="26" t="s">
        <v>22</v>
      </c>
      <c r="Z6" s="26"/>
      <c r="AA6" s="22" t="s">
        <v>23</v>
      </c>
      <c r="AB6" s="26" t="s">
        <v>22</v>
      </c>
      <c r="AC6" s="26"/>
      <c r="AD6" s="10"/>
      <c r="AE6" s="11"/>
      <c r="AF6" s="27"/>
      <c r="AG6" s="27"/>
      <c r="AH6" s="27"/>
      <c r="AI6" s="27"/>
      <c r="AJ6" s="27"/>
    </row>
    <row r="7" spans="1:36" s="28" customFormat="1" ht="54.75" customHeight="1" x14ac:dyDescent="0.3">
      <c r="A7" s="10"/>
      <c r="B7" s="11"/>
      <c r="C7" s="21"/>
      <c r="D7" s="14"/>
      <c r="E7" s="29"/>
      <c r="F7" s="14"/>
      <c r="G7" s="14"/>
      <c r="H7" s="29"/>
      <c r="I7" s="14"/>
      <c r="J7" s="14"/>
      <c r="K7" s="29"/>
      <c r="L7" s="14"/>
      <c r="M7" s="14"/>
      <c r="N7" s="30"/>
      <c r="O7" s="14"/>
      <c r="P7" s="31"/>
      <c r="Q7" s="31"/>
      <c r="R7" s="14"/>
      <c r="S7" s="14"/>
      <c r="T7" s="14"/>
      <c r="U7" s="14"/>
      <c r="V7" s="14"/>
      <c r="W7" s="14"/>
      <c r="X7" s="14"/>
      <c r="Y7" s="32" t="s">
        <v>24</v>
      </c>
      <c r="Z7" s="32" t="s">
        <v>25</v>
      </c>
      <c r="AA7" s="14"/>
      <c r="AB7" s="32" t="s">
        <v>24</v>
      </c>
      <c r="AC7" s="32" t="s">
        <v>25</v>
      </c>
      <c r="AD7" s="10"/>
      <c r="AE7" s="11"/>
      <c r="AF7" s="27"/>
      <c r="AG7" s="27"/>
      <c r="AH7" s="27"/>
      <c r="AI7" s="27"/>
      <c r="AJ7" s="27"/>
    </row>
    <row r="8" spans="1:36" s="1" customFormat="1" x14ac:dyDescent="0.3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  <c r="M8" s="33">
        <v>13</v>
      </c>
      <c r="N8" s="33">
        <v>14</v>
      </c>
      <c r="O8" s="33">
        <v>15</v>
      </c>
      <c r="P8" s="33">
        <v>16</v>
      </c>
      <c r="Q8" s="33">
        <v>17</v>
      </c>
      <c r="R8" s="33">
        <v>18</v>
      </c>
      <c r="S8" s="33">
        <v>19</v>
      </c>
      <c r="T8" s="33">
        <v>20</v>
      </c>
      <c r="U8" s="33">
        <v>21</v>
      </c>
      <c r="V8" s="33">
        <v>22</v>
      </c>
      <c r="W8" s="33">
        <v>23</v>
      </c>
      <c r="X8" s="33">
        <v>24</v>
      </c>
      <c r="Y8" s="33">
        <v>25</v>
      </c>
      <c r="Z8" s="33">
        <v>26</v>
      </c>
      <c r="AA8" s="33">
        <v>27</v>
      </c>
      <c r="AB8" s="33">
        <v>28</v>
      </c>
      <c r="AC8" s="33">
        <v>29</v>
      </c>
      <c r="AD8" s="33">
        <v>30</v>
      </c>
      <c r="AE8" s="33">
        <v>31</v>
      </c>
    </row>
    <row r="9" spans="1:36" ht="27.75" customHeight="1" x14ac:dyDescent="0.3">
      <c r="A9" s="34">
        <v>1</v>
      </c>
      <c r="B9" s="35" t="s">
        <v>26</v>
      </c>
      <c r="C9" s="36">
        <v>2489</v>
      </c>
      <c r="D9" s="37">
        <v>58156674.549999997</v>
      </c>
      <c r="E9" s="37">
        <v>23365.48</v>
      </c>
      <c r="F9" s="38">
        <v>1619</v>
      </c>
      <c r="G9" s="37">
        <v>40446743.119999997</v>
      </c>
      <c r="H9" s="37">
        <v>24982.55</v>
      </c>
      <c r="I9" s="38">
        <v>64</v>
      </c>
      <c r="J9" s="39">
        <v>681311.37</v>
      </c>
      <c r="K9" s="37">
        <v>10645.49</v>
      </c>
      <c r="L9" s="38">
        <v>1683</v>
      </c>
      <c r="M9" s="39">
        <v>41128054.490000002</v>
      </c>
      <c r="N9" s="40">
        <v>24437.35</v>
      </c>
      <c r="O9" s="37">
        <v>104.59</v>
      </c>
      <c r="P9" s="41">
        <v>2525</v>
      </c>
      <c r="Q9" s="42">
        <v>61692081.740000002</v>
      </c>
      <c r="R9" s="38">
        <v>-36</v>
      </c>
      <c r="S9" s="37">
        <v>-3535407.1900000051</v>
      </c>
      <c r="T9" s="43">
        <v>60824564.149999999</v>
      </c>
      <c r="U9" s="37">
        <v>-2667889.6000000015</v>
      </c>
      <c r="V9" s="44">
        <v>2525</v>
      </c>
      <c r="W9" s="45">
        <v>61692081.740000002</v>
      </c>
      <c r="X9" s="38">
        <v>-36</v>
      </c>
      <c r="Y9" s="46">
        <v>0</v>
      </c>
      <c r="Z9" s="46">
        <v>-36</v>
      </c>
      <c r="AA9" s="39">
        <v>-3535407.1900000051</v>
      </c>
      <c r="AB9" s="47">
        <v>0</v>
      </c>
      <c r="AC9" s="47">
        <v>-3535407.1900000051</v>
      </c>
      <c r="AD9" s="34">
        <v>1</v>
      </c>
      <c r="AE9" s="35" t="s">
        <v>26</v>
      </c>
      <c r="AG9" s="48"/>
      <c r="AI9" s="49"/>
      <c r="AJ9" s="50"/>
    </row>
    <row r="10" spans="1:36" ht="19.5" customHeight="1" x14ac:dyDescent="0.3">
      <c r="A10" s="34">
        <v>2</v>
      </c>
      <c r="B10" s="35" t="s">
        <v>27</v>
      </c>
      <c r="C10" s="36">
        <v>840</v>
      </c>
      <c r="D10" s="37">
        <v>11728740.310000001</v>
      </c>
      <c r="E10" s="37">
        <v>13962.79</v>
      </c>
      <c r="F10" s="38">
        <v>583</v>
      </c>
      <c r="G10" s="37">
        <v>14002513.49</v>
      </c>
      <c r="H10" s="37">
        <v>24018.03</v>
      </c>
      <c r="I10" s="38">
        <v>118</v>
      </c>
      <c r="J10" s="39">
        <v>5868147.3499999996</v>
      </c>
      <c r="K10" s="37">
        <v>49730.06</v>
      </c>
      <c r="L10" s="38">
        <v>701</v>
      </c>
      <c r="M10" s="39">
        <v>19870660.84</v>
      </c>
      <c r="N10" s="40">
        <v>28346.16</v>
      </c>
      <c r="O10" s="37">
        <v>203.01</v>
      </c>
      <c r="P10" s="41">
        <v>1052</v>
      </c>
      <c r="Q10" s="42">
        <v>29805991.260000002</v>
      </c>
      <c r="R10" s="38">
        <v>-212</v>
      </c>
      <c r="S10" s="37">
        <v>-18077250.950000003</v>
      </c>
      <c r="T10" s="43">
        <v>23810774.399999999</v>
      </c>
      <c r="U10" s="37">
        <v>-12082034.089999998</v>
      </c>
      <c r="V10" s="44">
        <v>1052</v>
      </c>
      <c r="W10" s="45">
        <v>29805991.260000002</v>
      </c>
      <c r="X10" s="38">
        <v>-212</v>
      </c>
      <c r="Y10" s="46">
        <v>0</v>
      </c>
      <c r="Z10" s="46">
        <v>-212</v>
      </c>
      <c r="AA10" s="39">
        <v>-18077250.950000003</v>
      </c>
      <c r="AB10" s="47">
        <v>0</v>
      </c>
      <c r="AC10" s="47">
        <v>-18077250.950000003</v>
      </c>
      <c r="AD10" s="34">
        <v>2</v>
      </c>
      <c r="AE10" s="35" t="s">
        <v>27</v>
      </c>
      <c r="AG10" s="48"/>
      <c r="AI10" s="49"/>
      <c r="AJ10" s="50"/>
    </row>
    <row r="11" spans="1:36" ht="19.5" customHeight="1" x14ac:dyDescent="0.3">
      <c r="A11" s="34">
        <v>3</v>
      </c>
      <c r="B11" s="35" t="s">
        <v>28</v>
      </c>
      <c r="C11" s="36">
        <v>7606</v>
      </c>
      <c r="D11" s="37">
        <v>819633673.83000004</v>
      </c>
      <c r="E11" s="37">
        <v>107761.46</v>
      </c>
      <c r="F11" s="38">
        <v>4768</v>
      </c>
      <c r="G11" s="37">
        <v>489674474.18000001</v>
      </c>
      <c r="H11" s="37">
        <v>102700.18</v>
      </c>
      <c r="I11" s="38">
        <v>94</v>
      </c>
      <c r="J11" s="39">
        <v>3165410.06</v>
      </c>
      <c r="K11" s="37">
        <v>33674.58</v>
      </c>
      <c r="L11" s="38">
        <v>4862</v>
      </c>
      <c r="M11" s="39">
        <v>492839884.24000001</v>
      </c>
      <c r="N11" s="40">
        <v>101365.67</v>
      </c>
      <c r="O11" s="37">
        <v>94.06</v>
      </c>
      <c r="P11" s="41">
        <v>7293</v>
      </c>
      <c r="Q11" s="42">
        <v>739259826.36000001</v>
      </c>
      <c r="R11" s="38">
        <v>313</v>
      </c>
      <c r="S11" s="37">
        <v>80373847.470000029</v>
      </c>
      <c r="T11" s="43">
        <v>770987286.01999998</v>
      </c>
      <c r="U11" s="37">
        <v>48646387.810000062</v>
      </c>
      <c r="V11" s="51">
        <v>7606</v>
      </c>
      <c r="W11" s="52">
        <v>812947021.51999998</v>
      </c>
      <c r="X11" s="38">
        <v>0</v>
      </c>
      <c r="Y11" s="46">
        <v>0</v>
      </c>
      <c r="Z11" s="46">
        <v>0</v>
      </c>
      <c r="AA11" s="39">
        <v>6686652.310000062</v>
      </c>
      <c r="AB11" s="47">
        <v>6686652.310000062</v>
      </c>
      <c r="AC11" s="47">
        <v>0</v>
      </c>
      <c r="AD11" s="34">
        <v>3</v>
      </c>
      <c r="AE11" s="35" t="s">
        <v>28</v>
      </c>
      <c r="AG11" s="48"/>
      <c r="AI11" s="49"/>
      <c r="AJ11" s="50"/>
    </row>
    <row r="12" spans="1:36" ht="19.5" customHeight="1" x14ac:dyDescent="0.3">
      <c r="A12" s="34">
        <v>4</v>
      </c>
      <c r="B12" s="53" t="s">
        <v>29</v>
      </c>
      <c r="C12" s="36">
        <v>346</v>
      </c>
      <c r="D12" s="37">
        <v>10127633.609999999</v>
      </c>
      <c r="E12" s="37">
        <v>29270.62</v>
      </c>
      <c r="F12" s="38">
        <v>227</v>
      </c>
      <c r="G12" s="37">
        <v>7175071.6100000003</v>
      </c>
      <c r="H12" s="37">
        <v>31608.240000000002</v>
      </c>
      <c r="I12" s="38">
        <v>0</v>
      </c>
      <c r="J12" s="39">
        <v>0</v>
      </c>
      <c r="K12" s="37">
        <v>0</v>
      </c>
      <c r="L12" s="38">
        <v>227</v>
      </c>
      <c r="M12" s="39">
        <v>7175071.6100000003</v>
      </c>
      <c r="N12" s="40">
        <v>31608.240000000002</v>
      </c>
      <c r="O12" s="37">
        <v>107.99</v>
      </c>
      <c r="P12" s="41">
        <v>341</v>
      </c>
      <c r="Q12" s="42">
        <v>10762607.42</v>
      </c>
      <c r="R12" s="38">
        <v>5</v>
      </c>
      <c r="S12" s="37">
        <v>-634973.81000000052</v>
      </c>
      <c r="T12" s="43">
        <v>10936451.039999999</v>
      </c>
      <c r="U12" s="37">
        <v>-808817.4299999997</v>
      </c>
      <c r="V12" s="54">
        <v>346</v>
      </c>
      <c r="W12" s="55">
        <v>10936451.039999999</v>
      </c>
      <c r="X12" s="54">
        <v>0</v>
      </c>
      <c r="Y12" s="56">
        <v>0</v>
      </c>
      <c r="Z12" s="56">
        <v>0</v>
      </c>
      <c r="AA12" s="57">
        <v>-808817.4299999997</v>
      </c>
      <c r="AB12" s="58">
        <v>0</v>
      </c>
      <c r="AC12" s="47">
        <v>-808817.4299999997</v>
      </c>
      <c r="AD12" s="34">
        <v>4</v>
      </c>
      <c r="AE12" s="53" t="s">
        <v>29</v>
      </c>
      <c r="AG12" s="48"/>
      <c r="AI12" s="49"/>
      <c r="AJ12" s="50"/>
    </row>
    <row r="13" spans="1:36" ht="19.5" customHeight="1" x14ac:dyDescent="0.3">
      <c r="A13" s="34">
        <v>5</v>
      </c>
      <c r="B13" s="59" t="s">
        <v>30</v>
      </c>
      <c r="C13" s="36">
        <v>3519</v>
      </c>
      <c r="D13" s="37">
        <v>42116540.039999999</v>
      </c>
      <c r="E13" s="37">
        <v>11968.33</v>
      </c>
      <c r="F13" s="38">
        <v>2346</v>
      </c>
      <c r="G13" s="37">
        <v>40554908.869999997</v>
      </c>
      <c r="H13" s="37">
        <v>17286.830000000002</v>
      </c>
      <c r="I13" s="38">
        <v>158</v>
      </c>
      <c r="J13" s="39">
        <v>3013122.44</v>
      </c>
      <c r="K13" s="37">
        <v>19070.400000000001</v>
      </c>
      <c r="L13" s="38">
        <v>2504</v>
      </c>
      <c r="M13" s="39">
        <v>43568031.310000002</v>
      </c>
      <c r="N13" s="40">
        <v>17399.37</v>
      </c>
      <c r="O13" s="37">
        <v>145.38</v>
      </c>
      <c r="P13" s="41">
        <v>3756</v>
      </c>
      <c r="Q13" s="42">
        <v>65352046.969999999</v>
      </c>
      <c r="R13" s="38">
        <v>-237</v>
      </c>
      <c r="S13" s="37">
        <v>-23235506.93</v>
      </c>
      <c r="T13" s="43">
        <v>61228383.030000001</v>
      </c>
      <c r="U13" s="37">
        <v>-19111842.990000002</v>
      </c>
      <c r="V13" s="44">
        <v>3756</v>
      </c>
      <c r="W13" s="45">
        <v>65352046.969999999</v>
      </c>
      <c r="X13" s="38">
        <v>-237</v>
      </c>
      <c r="Y13" s="46">
        <v>0</v>
      </c>
      <c r="Z13" s="46">
        <v>-237</v>
      </c>
      <c r="AA13" s="39">
        <v>-23235506.93</v>
      </c>
      <c r="AB13" s="47">
        <v>0</v>
      </c>
      <c r="AC13" s="47">
        <v>-23235506.93</v>
      </c>
      <c r="AD13" s="34">
        <v>5</v>
      </c>
      <c r="AE13" s="59" t="s">
        <v>30</v>
      </c>
      <c r="AG13" s="48"/>
      <c r="AI13" s="49"/>
      <c r="AJ13" s="50"/>
    </row>
    <row r="14" spans="1:36" ht="19.5" customHeight="1" x14ac:dyDescent="0.3">
      <c r="A14" s="60"/>
      <c r="B14" s="61" t="s">
        <v>31</v>
      </c>
      <c r="C14" s="62">
        <v>14800</v>
      </c>
      <c r="D14" s="63">
        <v>941763262.34000003</v>
      </c>
      <c r="E14" s="63">
        <v>63632.65</v>
      </c>
      <c r="F14" s="62">
        <v>9543</v>
      </c>
      <c r="G14" s="63">
        <v>591853711.26999998</v>
      </c>
      <c r="H14" s="63">
        <v>62019.67</v>
      </c>
      <c r="I14" s="62">
        <v>434</v>
      </c>
      <c r="J14" s="63">
        <v>12727991.219999999</v>
      </c>
      <c r="K14" s="63">
        <v>29327.17</v>
      </c>
      <c r="L14" s="62">
        <v>9977</v>
      </c>
      <c r="M14" s="63">
        <v>604581702.49000001</v>
      </c>
      <c r="N14" s="63">
        <v>60597.54</v>
      </c>
      <c r="O14" s="63">
        <v>95.23</v>
      </c>
      <c r="P14" s="62">
        <v>14967</v>
      </c>
      <c r="Q14" s="64">
        <v>906872553.75</v>
      </c>
      <c r="R14" s="62">
        <v>-167</v>
      </c>
      <c r="S14" s="63">
        <v>34890708.590000018</v>
      </c>
      <c r="T14" s="63">
        <v>927787458.63999987</v>
      </c>
      <c r="U14" s="63">
        <v>13975803.700000063</v>
      </c>
      <c r="V14" s="62">
        <v>15285</v>
      </c>
      <c r="W14" s="64">
        <v>980733592.52999997</v>
      </c>
      <c r="X14" s="62">
        <v>-485</v>
      </c>
      <c r="Y14" s="65">
        <v>0</v>
      </c>
      <c r="Z14" s="65">
        <v>-485</v>
      </c>
      <c r="AA14" s="63">
        <v>-38970330.189999945</v>
      </c>
      <c r="AB14" s="66">
        <v>6686652.310000062</v>
      </c>
      <c r="AC14" s="66">
        <v>-45656982.500000007</v>
      </c>
      <c r="AD14" s="60"/>
      <c r="AE14" s="61" t="s">
        <v>31</v>
      </c>
      <c r="AG14" s="48"/>
      <c r="AI14" s="49"/>
      <c r="AJ14" s="50"/>
    </row>
    <row r="15" spans="1:36" ht="19.5" customHeight="1" x14ac:dyDescent="0.3">
      <c r="A15" s="34">
        <v>6</v>
      </c>
      <c r="B15" s="59" t="s">
        <v>32</v>
      </c>
      <c r="C15" s="36">
        <v>16966</v>
      </c>
      <c r="D15" s="37">
        <v>193717310.38999999</v>
      </c>
      <c r="E15" s="37">
        <v>11417.97</v>
      </c>
      <c r="F15" s="38">
        <v>10775</v>
      </c>
      <c r="G15" s="37">
        <v>126294880.78</v>
      </c>
      <c r="H15" s="37">
        <v>11721.1</v>
      </c>
      <c r="I15" s="38">
        <v>545</v>
      </c>
      <c r="J15" s="39">
        <v>7227754.4199999999</v>
      </c>
      <c r="K15" s="37">
        <v>13261.93</v>
      </c>
      <c r="L15" s="38">
        <v>11320</v>
      </c>
      <c r="M15" s="39">
        <v>133522635.2</v>
      </c>
      <c r="N15" s="40">
        <v>11795.29</v>
      </c>
      <c r="O15" s="37">
        <v>103.3</v>
      </c>
      <c r="P15" s="41">
        <v>16980</v>
      </c>
      <c r="Q15" s="42">
        <v>200283952.80000001</v>
      </c>
      <c r="R15" s="38">
        <v>-14</v>
      </c>
      <c r="S15" s="37">
        <v>-6566642.4100000262</v>
      </c>
      <c r="T15" s="43">
        <v>200118890.13999999</v>
      </c>
      <c r="U15" s="37">
        <v>-6401579.75</v>
      </c>
      <c r="V15" s="44">
        <v>16980</v>
      </c>
      <c r="W15" s="45">
        <v>200283952.80000001</v>
      </c>
      <c r="X15" s="38">
        <v>-14</v>
      </c>
      <c r="Y15" s="46">
        <v>0</v>
      </c>
      <c r="Z15" s="46">
        <v>-14</v>
      </c>
      <c r="AA15" s="39">
        <v>-6566642.4100000262</v>
      </c>
      <c r="AB15" s="47">
        <v>0</v>
      </c>
      <c r="AC15" s="47">
        <v>-6566642.4100000262</v>
      </c>
      <c r="AD15" s="34">
        <v>6</v>
      </c>
      <c r="AE15" s="59" t="s">
        <v>32</v>
      </c>
      <c r="AG15" s="48"/>
      <c r="AI15" s="49"/>
      <c r="AJ15" s="50"/>
    </row>
    <row r="16" spans="1:36" s="67" customFormat="1" ht="19.5" customHeight="1" x14ac:dyDescent="0.3">
      <c r="A16" s="34">
        <v>7</v>
      </c>
      <c r="B16" s="59" t="s">
        <v>33</v>
      </c>
      <c r="C16" s="36">
        <v>1236</v>
      </c>
      <c r="D16" s="37">
        <v>30721946.420000002</v>
      </c>
      <c r="E16" s="37">
        <v>24855.94</v>
      </c>
      <c r="F16" s="38">
        <v>696</v>
      </c>
      <c r="G16" s="37">
        <v>17948869.91</v>
      </c>
      <c r="H16" s="37">
        <v>25788.61</v>
      </c>
      <c r="I16" s="38">
        <v>8</v>
      </c>
      <c r="J16" s="39">
        <v>82978.03</v>
      </c>
      <c r="K16" s="37">
        <v>10372.25</v>
      </c>
      <c r="L16" s="38">
        <v>704</v>
      </c>
      <c r="M16" s="39">
        <v>18031847.940000001</v>
      </c>
      <c r="N16" s="40">
        <v>25613.42</v>
      </c>
      <c r="O16" s="37">
        <v>103.05</v>
      </c>
      <c r="P16" s="41">
        <v>1056</v>
      </c>
      <c r="Q16" s="42">
        <v>27047771.91</v>
      </c>
      <c r="R16" s="38">
        <v>180</v>
      </c>
      <c r="S16" s="37">
        <v>3674174.5100000016</v>
      </c>
      <c r="T16" s="43">
        <v>31658187.120000001</v>
      </c>
      <c r="U16" s="37">
        <v>-936240.69999999925</v>
      </c>
      <c r="V16" s="44">
        <v>1056</v>
      </c>
      <c r="W16" s="45">
        <v>27047771.91</v>
      </c>
      <c r="X16" s="38">
        <v>180</v>
      </c>
      <c r="Y16" s="46">
        <v>180</v>
      </c>
      <c r="Z16" s="46">
        <v>0</v>
      </c>
      <c r="AA16" s="39">
        <v>3674174.5100000016</v>
      </c>
      <c r="AB16" s="47">
        <v>3674174.5100000016</v>
      </c>
      <c r="AC16" s="47">
        <v>0</v>
      </c>
      <c r="AD16" s="34">
        <v>7</v>
      </c>
      <c r="AE16" s="59" t="s">
        <v>33</v>
      </c>
      <c r="AG16" s="48"/>
      <c r="AH16" s="1"/>
      <c r="AI16" s="49"/>
      <c r="AJ16" s="50"/>
    </row>
    <row r="17" spans="1:36" s="67" customFormat="1" ht="19.5" customHeight="1" x14ac:dyDescent="0.3">
      <c r="A17" s="34">
        <v>8</v>
      </c>
      <c r="B17" s="59" t="s">
        <v>34</v>
      </c>
      <c r="C17" s="36">
        <v>0</v>
      </c>
      <c r="D17" s="37">
        <v>0</v>
      </c>
      <c r="E17" s="37">
        <v>0</v>
      </c>
      <c r="F17" s="38">
        <v>0</v>
      </c>
      <c r="G17" s="37">
        <v>0</v>
      </c>
      <c r="H17" s="37">
        <v>0</v>
      </c>
      <c r="I17" s="38">
        <v>0</v>
      </c>
      <c r="J17" s="39">
        <v>0</v>
      </c>
      <c r="K17" s="37">
        <v>0</v>
      </c>
      <c r="L17" s="38">
        <v>0</v>
      </c>
      <c r="M17" s="39">
        <v>0</v>
      </c>
      <c r="N17" s="40">
        <v>0</v>
      </c>
      <c r="O17" s="37">
        <v>0</v>
      </c>
      <c r="P17" s="41">
        <v>0</v>
      </c>
      <c r="Q17" s="42">
        <v>0</v>
      </c>
      <c r="R17" s="38">
        <v>0</v>
      </c>
      <c r="S17" s="37">
        <v>0</v>
      </c>
      <c r="T17" s="43">
        <v>0</v>
      </c>
      <c r="U17" s="37">
        <v>0</v>
      </c>
      <c r="V17" s="44">
        <v>0</v>
      </c>
      <c r="W17" s="45">
        <v>0</v>
      </c>
      <c r="X17" s="38">
        <v>0</v>
      </c>
      <c r="Y17" s="46">
        <v>0</v>
      </c>
      <c r="Z17" s="46">
        <v>0</v>
      </c>
      <c r="AA17" s="39">
        <v>0</v>
      </c>
      <c r="AB17" s="47">
        <v>0</v>
      </c>
      <c r="AC17" s="47">
        <v>0</v>
      </c>
      <c r="AD17" s="34">
        <v>8</v>
      </c>
      <c r="AE17" s="59" t="s">
        <v>34</v>
      </c>
      <c r="AG17" s="48"/>
      <c r="AH17" s="1"/>
      <c r="AI17" s="49"/>
      <c r="AJ17" s="50"/>
    </row>
    <row r="18" spans="1:36" s="67" customFormat="1" ht="19.5" customHeight="1" x14ac:dyDescent="0.3">
      <c r="A18" s="34">
        <v>9</v>
      </c>
      <c r="B18" s="59" t="s">
        <v>35</v>
      </c>
      <c r="C18" s="36">
        <v>0</v>
      </c>
      <c r="D18" s="37">
        <v>0</v>
      </c>
      <c r="E18" s="37">
        <v>0</v>
      </c>
      <c r="F18" s="38">
        <v>0</v>
      </c>
      <c r="G18" s="37">
        <v>0</v>
      </c>
      <c r="H18" s="37">
        <v>0</v>
      </c>
      <c r="I18" s="38">
        <v>0</v>
      </c>
      <c r="J18" s="39">
        <v>0</v>
      </c>
      <c r="K18" s="37">
        <v>0</v>
      </c>
      <c r="L18" s="38">
        <v>0</v>
      </c>
      <c r="M18" s="39">
        <v>0</v>
      </c>
      <c r="N18" s="40">
        <v>0</v>
      </c>
      <c r="O18" s="37">
        <v>0</v>
      </c>
      <c r="P18" s="41">
        <v>0</v>
      </c>
      <c r="Q18" s="42">
        <v>0</v>
      </c>
      <c r="R18" s="38">
        <v>0</v>
      </c>
      <c r="S18" s="37">
        <v>0</v>
      </c>
      <c r="T18" s="43">
        <v>0</v>
      </c>
      <c r="U18" s="37">
        <v>0</v>
      </c>
      <c r="V18" s="44">
        <v>0</v>
      </c>
      <c r="W18" s="45">
        <v>0</v>
      </c>
      <c r="X18" s="38">
        <v>0</v>
      </c>
      <c r="Y18" s="46">
        <v>0</v>
      </c>
      <c r="Z18" s="46">
        <v>0</v>
      </c>
      <c r="AA18" s="39">
        <v>0</v>
      </c>
      <c r="AB18" s="47">
        <v>0</v>
      </c>
      <c r="AC18" s="47">
        <v>0</v>
      </c>
      <c r="AD18" s="34">
        <v>9</v>
      </c>
      <c r="AE18" s="59" t="s">
        <v>35</v>
      </c>
      <c r="AG18" s="48"/>
      <c r="AH18" s="1"/>
      <c r="AI18" s="49"/>
      <c r="AJ18" s="50"/>
    </row>
    <row r="19" spans="1:36" s="67" customFormat="1" ht="23.25" customHeight="1" x14ac:dyDescent="0.3">
      <c r="A19" s="34">
        <v>10</v>
      </c>
      <c r="B19" s="59" t="s">
        <v>36</v>
      </c>
      <c r="C19" s="36">
        <v>698</v>
      </c>
      <c r="D19" s="37">
        <v>6077276.96</v>
      </c>
      <c r="E19" s="37">
        <v>8706.7000000000007</v>
      </c>
      <c r="F19" s="38">
        <v>554</v>
      </c>
      <c r="G19" s="37">
        <v>4453109.75</v>
      </c>
      <c r="H19" s="37">
        <v>8038.1</v>
      </c>
      <c r="I19" s="38">
        <v>0</v>
      </c>
      <c r="J19" s="39">
        <v>0</v>
      </c>
      <c r="K19" s="37">
        <v>0</v>
      </c>
      <c r="L19" s="38">
        <v>554</v>
      </c>
      <c r="M19" s="39">
        <v>4453109.75</v>
      </c>
      <c r="N19" s="40">
        <v>8038.1</v>
      </c>
      <c r="O19" s="37">
        <v>92.32</v>
      </c>
      <c r="P19" s="41">
        <v>831</v>
      </c>
      <c r="Q19" s="42">
        <v>6679664.6299999999</v>
      </c>
      <c r="R19" s="38">
        <v>-133</v>
      </c>
      <c r="S19" s="37">
        <v>-602387.66999999993</v>
      </c>
      <c r="T19" s="43">
        <v>5610593.7999999998</v>
      </c>
      <c r="U19" s="37">
        <v>466683.16000000015</v>
      </c>
      <c r="V19" s="44">
        <v>831</v>
      </c>
      <c r="W19" s="45">
        <v>6679664.6299999999</v>
      </c>
      <c r="X19" s="38">
        <v>-133</v>
      </c>
      <c r="Y19" s="46">
        <v>0</v>
      </c>
      <c r="Z19" s="46">
        <v>-133</v>
      </c>
      <c r="AA19" s="39">
        <v>-602387.66999999993</v>
      </c>
      <c r="AB19" s="47">
        <v>0</v>
      </c>
      <c r="AC19" s="47">
        <v>-602387.66999999993</v>
      </c>
      <c r="AD19" s="34">
        <v>10</v>
      </c>
      <c r="AE19" s="59" t="s">
        <v>36</v>
      </c>
      <c r="AG19" s="48"/>
      <c r="AH19" s="1"/>
      <c r="AI19" s="49"/>
      <c r="AJ19" s="50"/>
    </row>
    <row r="20" spans="1:36" s="67" customFormat="1" ht="19.5" customHeight="1" x14ac:dyDescent="0.3">
      <c r="A20" s="34">
        <v>11</v>
      </c>
      <c r="B20" s="68" t="s">
        <v>37</v>
      </c>
      <c r="C20" s="36">
        <v>698</v>
      </c>
      <c r="D20" s="37">
        <v>8752871.1400000006</v>
      </c>
      <c r="E20" s="37">
        <v>12539.93</v>
      </c>
      <c r="F20" s="38">
        <v>455</v>
      </c>
      <c r="G20" s="37">
        <v>5740778.4900000002</v>
      </c>
      <c r="H20" s="37">
        <v>12617.1</v>
      </c>
      <c r="I20" s="38">
        <v>102</v>
      </c>
      <c r="J20" s="39">
        <v>1315488.1200000001</v>
      </c>
      <c r="K20" s="37">
        <v>12896.94</v>
      </c>
      <c r="L20" s="38">
        <v>557</v>
      </c>
      <c r="M20" s="39">
        <v>7056266.6100000003</v>
      </c>
      <c r="N20" s="40">
        <v>12668.34</v>
      </c>
      <c r="O20" s="37">
        <v>101.02</v>
      </c>
      <c r="P20" s="41">
        <v>836</v>
      </c>
      <c r="Q20" s="42">
        <v>10584399.92</v>
      </c>
      <c r="R20" s="38">
        <v>-138</v>
      </c>
      <c r="S20" s="37">
        <v>-1831528.7799999993</v>
      </c>
      <c r="T20" s="43">
        <v>8842501.3200000003</v>
      </c>
      <c r="U20" s="37">
        <v>-89630.179999999702</v>
      </c>
      <c r="V20" s="44">
        <v>836</v>
      </c>
      <c r="W20" s="45">
        <v>10584399.92</v>
      </c>
      <c r="X20" s="38">
        <v>-138</v>
      </c>
      <c r="Y20" s="46">
        <v>0</v>
      </c>
      <c r="Z20" s="46">
        <v>-138</v>
      </c>
      <c r="AA20" s="39">
        <v>-1831528.7799999993</v>
      </c>
      <c r="AB20" s="47">
        <v>0</v>
      </c>
      <c r="AC20" s="47">
        <v>-1831528.7799999993</v>
      </c>
      <c r="AD20" s="34">
        <v>11</v>
      </c>
      <c r="AE20" s="68" t="s">
        <v>37</v>
      </c>
      <c r="AG20" s="48"/>
      <c r="AH20" s="1"/>
      <c r="AI20" s="49"/>
      <c r="AJ20" s="50"/>
    </row>
    <row r="21" spans="1:36" s="67" customFormat="1" ht="19.5" customHeight="1" x14ac:dyDescent="0.3">
      <c r="A21" s="60"/>
      <c r="B21" s="69" t="s">
        <v>38</v>
      </c>
      <c r="C21" s="62">
        <v>19598</v>
      </c>
      <c r="D21" s="63">
        <v>239269404.91000003</v>
      </c>
      <c r="E21" s="63">
        <v>12208.87</v>
      </c>
      <c r="F21" s="62">
        <v>12480</v>
      </c>
      <c r="G21" s="63">
        <v>154437638.93000001</v>
      </c>
      <c r="H21" s="63">
        <v>12374.81</v>
      </c>
      <c r="I21" s="62">
        <v>655</v>
      </c>
      <c r="J21" s="63">
        <v>8626220.5700000003</v>
      </c>
      <c r="K21" s="63">
        <v>13169.8</v>
      </c>
      <c r="L21" s="62">
        <v>13135</v>
      </c>
      <c r="M21" s="63">
        <v>163063859.50000003</v>
      </c>
      <c r="N21" s="63">
        <v>12414.45</v>
      </c>
      <c r="O21" s="63">
        <v>101.68</v>
      </c>
      <c r="P21" s="62">
        <v>19703</v>
      </c>
      <c r="Q21" s="64">
        <v>244595789.25999999</v>
      </c>
      <c r="R21" s="62">
        <v>-105</v>
      </c>
      <c r="S21" s="63">
        <v>-5326384.3500000238</v>
      </c>
      <c r="T21" s="63">
        <v>246230172.38</v>
      </c>
      <c r="U21" s="63">
        <v>-6960767.4699999988</v>
      </c>
      <c r="V21" s="62">
        <v>19703</v>
      </c>
      <c r="W21" s="64">
        <v>244595789.25999999</v>
      </c>
      <c r="X21" s="62">
        <v>-105</v>
      </c>
      <c r="Y21" s="65">
        <v>180</v>
      </c>
      <c r="Z21" s="65">
        <v>-285</v>
      </c>
      <c r="AA21" s="63">
        <v>-5326384.3500000238</v>
      </c>
      <c r="AB21" s="66">
        <v>3674174.5100000016</v>
      </c>
      <c r="AC21" s="66">
        <v>-9000558.8600000255</v>
      </c>
      <c r="AD21" s="60"/>
      <c r="AE21" s="69" t="s">
        <v>38</v>
      </c>
      <c r="AG21" s="48"/>
      <c r="AH21" s="1"/>
      <c r="AI21" s="49"/>
      <c r="AJ21" s="50"/>
    </row>
    <row r="22" spans="1:36" s="67" customFormat="1" ht="19.5" customHeight="1" x14ac:dyDescent="0.3">
      <c r="A22" s="70">
        <v>12</v>
      </c>
      <c r="B22" s="71" t="s">
        <v>39</v>
      </c>
      <c r="C22" s="36">
        <v>0</v>
      </c>
      <c r="D22" s="37">
        <v>0</v>
      </c>
      <c r="E22" s="37">
        <v>0</v>
      </c>
      <c r="F22" s="38">
        <v>0</v>
      </c>
      <c r="G22" s="37">
        <v>0</v>
      </c>
      <c r="H22" s="37">
        <v>0</v>
      </c>
      <c r="I22" s="38">
        <v>0</v>
      </c>
      <c r="J22" s="39">
        <v>0</v>
      </c>
      <c r="K22" s="37">
        <v>0</v>
      </c>
      <c r="L22" s="38">
        <v>0</v>
      </c>
      <c r="M22" s="39">
        <v>0</v>
      </c>
      <c r="N22" s="40">
        <v>0</v>
      </c>
      <c r="O22" s="37">
        <v>0</v>
      </c>
      <c r="P22" s="41">
        <v>0</v>
      </c>
      <c r="Q22" s="42">
        <v>0</v>
      </c>
      <c r="R22" s="38">
        <v>0</v>
      </c>
      <c r="S22" s="37">
        <v>0</v>
      </c>
      <c r="T22" s="43">
        <v>0</v>
      </c>
      <c r="U22" s="37">
        <v>0</v>
      </c>
      <c r="V22" s="44">
        <v>0</v>
      </c>
      <c r="W22" s="45">
        <v>0</v>
      </c>
      <c r="X22" s="38">
        <v>0</v>
      </c>
      <c r="Y22" s="46">
        <v>0</v>
      </c>
      <c r="Z22" s="46">
        <v>0</v>
      </c>
      <c r="AA22" s="39">
        <v>0</v>
      </c>
      <c r="AB22" s="47">
        <v>0</v>
      </c>
      <c r="AC22" s="47">
        <v>0</v>
      </c>
      <c r="AD22" s="70">
        <v>12</v>
      </c>
      <c r="AE22" s="71" t="s">
        <v>39</v>
      </c>
      <c r="AG22" s="48"/>
      <c r="AH22" s="1"/>
      <c r="AI22" s="49"/>
      <c r="AJ22" s="50"/>
    </row>
    <row r="23" spans="1:36" s="67" customFormat="1" ht="19.5" customHeight="1" x14ac:dyDescent="0.3">
      <c r="A23" s="70">
        <v>13</v>
      </c>
      <c r="B23" s="72" t="s">
        <v>40</v>
      </c>
      <c r="C23" s="36">
        <v>1020</v>
      </c>
      <c r="D23" s="37">
        <v>20661009.27</v>
      </c>
      <c r="E23" s="37">
        <v>20255.89</v>
      </c>
      <c r="F23" s="38">
        <v>728</v>
      </c>
      <c r="G23" s="37">
        <v>15899794.470000001</v>
      </c>
      <c r="H23" s="37">
        <v>21840.38</v>
      </c>
      <c r="I23" s="38">
        <v>2</v>
      </c>
      <c r="J23" s="39">
        <v>80738.64</v>
      </c>
      <c r="K23" s="37">
        <v>40369.32</v>
      </c>
      <c r="L23" s="38">
        <v>730</v>
      </c>
      <c r="M23" s="39">
        <v>15980533.109999999</v>
      </c>
      <c r="N23" s="40">
        <v>21891.14</v>
      </c>
      <c r="O23" s="37">
        <v>108.07</v>
      </c>
      <c r="P23" s="41">
        <v>1095</v>
      </c>
      <c r="Q23" s="42">
        <v>23970799.670000002</v>
      </c>
      <c r="R23" s="38">
        <v>-75</v>
      </c>
      <c r="S23" s="37">
        <v>-3309790.4000000022</v>
      </c>
      <c r="T23" s="43">
        <v>22328962.800000001</v>
      </c>
      <c r="U23" s="37">
        <v>-1667953.5300000012</v>
      </c>
      <c r="V23" s="44">
        <v>1095</v>
      </c>
      <c r="W23" s="45">
        <v>23970799.670000002</v>
      </c>
      <c r="X23" s="38">
        <v>-75</v>
      </c>
      <c r="Y23" s="46">
        <v>0</v>
      </c>
      <c r="Z23" s="46">
        <v>-75</v>
      </c>
      <c r="AA23" s="39">
        <v>-3309790.4000000022</v>
      </c>
      <c r="AB23" s="47">
        <v>0</v>
      </c>
      <c r="AC23" s="47">
        <v>-3309790.4000000022</v>
      </c>
      <c r="AD23" s="70">
        <v>13</v>
      </c>
      <c r="AE23" s="72" t="s">
        <v>40</v>
      </c>
      <c r="AG23" s="48"/>
      <c r="AH23" s="1"/>
      <c r="AI23" s="49"/>
      <c r="AJ23" s="50"/>
    </row>
    <row r="24" spans="1:36" s="67" customFormat="1" ht="19.5" customHeight="1" x14ac:dyDescent="0.3">
      <c r="A24" s="70">
        <v>14</v>
      </c>
      <c r="B24" s="72" t="s">
        <v>41</v>
      </c>
      <c r="C24" s="36">
        <v>4241</v>
      </c>
      <c r="D24" s="37">
        <v>51200163.670000002</v>
      </c>
      <c r="E24" s="37">
        <v>12072.66</v>
      </c>
      <c r="F24" s="38">
        <v>2698</v>
      </c>
      <c r="G24" s="37">
        <v>35664186.030000001</v>
      </c>
      <c r="H24" s="37">
        <v>13218.75</v>
      </c>
      <c r="I24" s="38">
        <v>105</v>
      </c>
      <c r="J24" s="39">
        <v>1541905.34</v>
      </c>
      <c r="K24" s="37">
        <v>14684.81</v>
      </c>
      <c r="L24" s="38">
        <v>2803</v>
      </c>
      <c r="M24" s="39">
        <v>37206091.369999997</v>
      </c>
      <c r="N24" s="40">
        <v>13273.67</v>
      </c>
      <c r="O24" s="37">
        <v>109.95</v>
      </c>
      <c r="P24" s="41">
        <v>4205</v>
      </c>
      <c r="Q24" s="42">
        <v>55809137.060000002</v>
      </c>
      <c r="R24" s="38">
        <v>36</v>
      </c>
      <c r="S24" s="37">
        <v>-4608973.3900000006</v>
      </c>
      <c r="T24" s="43">
        <v>56293634.469999999</v>
      </c>
      <c r="U24" s="37">
        <v>-5093470.799999997</v>
      </c>
      <c r="V24" s="44">
        <v>4205</v>
      </c>
      <c r="W24" s="45">
        <v>55809137.060000002</v>
      </c>
      <c r="X24" s="38">
        <v>36</v>
      </c>
      <c r="Y24" s="46">
        <v>36</v>
      </c>
      <c r="Z24" s="46">
        <v>0</v>
      </c>
      <c r="AA24" s="39">
        <v>-4608973.3900000006</v>
      </c>
      <c r="AB24" s="47">
        <v>0</v>
      </c>
      <c r="AC24" s="47">
        <v>-4608973.3900000006</v>
      </c>
      <c r="AD24" s="70">
        <v>14</v>
      </c>
      <c r="AE24" s="72" t="s">
        <v>41</v>
      </c>
      <c r="AG24" s="48"/>
      <c r="AH24" s="1"/>
      <c r="AI24" s="49"/>
      <c r="AJ24" s="50"/>
    </row>
    <row r="25" spans="1:36" s="67" customFormat="1" ht="20.25" x14ac:dyDescent="0.3">
      <c r="A25" s="60"/>
      <c r="B25" s="69" t="s">
        <v>42</v>
      </c>
      <c r="C25" s="62">
        <v>5261</v>
      </c>
      <c r="D25" s="63">
        <v>71861172.939999998</v>
      </c>
      <c r="E25" s="63">
        <v>13659.22</v>
      </c>
      <c r="F25" s="62">
        <v>3426</v>
      </c>
      <c r="G25" s="63">
        <v>51563980.5</v>
      </c>
      <c r="H25" s="63">
        <v>15050.78</v>
      </c>
      <c r="I25" s="62">
        <v>107</v>
      </c>
      <c r="J25" s="63">
        <v>1622643.98</v>
      </c>
      <c r="K25" s="63">
        <v>15164.9</v>
      </c>
      <c r="L25" s="62">
        <v>3533</v>
      </c>
      <c r="M25" s="63">
        <v>53186624.479999997</v>
      </c>
      <c r="N25" s="63">
        <v>15054.24</v>
      </c>
      <c r="O25" s="63">
        <v>110.21</v>
      </c>
      <c r="P25" s="62">
        <v>5300</v>
      </c>
      <c r="Q25" s="64">
        <v>79779936.730000004</v>
      </c>
      <c r="R25" s="62">
        <v>-39</v>
      </c>
      <c r="S25" s="63">
        <v>-7918763.7900000028</v>
      </c>
      <c r="T25" s="63">
        <v>78622597.269999996</v>
      </c>
      <c r="U25" s="63">
        <v>-6761424.3299999982</v>
      </c>
      <c r="V25" s="62">
        <v>5300</v>
      </c>
      <c r="W25" s="64">
        <v>79779936.730000004</v>
      </c>
      <c r="X25" s="62">
        <v>-39</v>
      </c>
      <c r="Y25" s="65">
        <v>36</v>
      </c>
      <c r="Z25" s="65">
        <v>-75</v>
      </c>
      <c r="AA25" s="63">
        <v>-7918763.7900000028</v>
      </c>
      <c r="AB25" s="66">
        <v>0</v>
      </c>
      <c r="AC25" s="66">
        <v>-7918763.7900000028</v>
      </c>
      <c r="AD25" s="60"/>
      <c r="AE25" s="69" t="s">
        <v>42</v>
      </c>
      <c r="AG25" s="48"/>
      <c r="AH25" s="1"/>
      <c r="AI25" s="49"/>
      <c r="AJ25" s="50"/>
    </row>
    <row r="26" spans="1:36" s="67" customFormat="1" ht="18.75" customHeight="1" x14ac:dyDescent="0.3">
      <c r="A26" s="73">
        <v>15</v>
      </c>
      <c r="B26" s="68" t="s">
        <v>43</v>
      </c>
      <c r="C26" s="36">
        <v>909</v>
      </c>
      <c r="D26" s="37">
        <v>12397760.1</v>
      </c>
      <c r="E26" s="37">
        <v>13638.9</v>
      </c>
      <c r="F26" s="38">
        <v>591</v>
      </c>
      <c r="G26" s="37">
        <v>8349751.6799999997</v>
      </c>
      <c r="H26" s="37">
        <v>14128.18</v>
      </c>
      <c r="I26" s="38">
        <v>14</v>
      </c>
      <c r="J26" s="39">
        <v>347032.84</v>
      </c>
      <c r="K26" s="37">
        <v>24788.06</v>
      </c>
      <c r="L26" s="38">
        <v>605</v>
      </c>
      <c r="M26" s="39">
        <v>8696784.5199999996</v>
      </c>
      <c r="N26" s="40">
        <v>14374.85</v>
      </c>
      <c r="O26" s="37">
        <v>105.4</v>
      </c>
      <c r="P26" s="41">
        <v>908</v>
      </c>
      <c r="Q26" s="42">
        <v>13045176.779999999</v>
      </c>
      <c r="R26" s="38">
        <v>1</v>
      </c>
      <c r="S26" s="37">
        <v>-647416.6799999997</v>
      </c>
      <c r="T26" s="43">
        <v>13066738.65</v>
      </c>
      <c r="U26" s="37">
        <v>-668978.55000000075</v>
      </c>
      <c r="V26" s="54">
        <v>909</v>
      </c>
      <c r="W26" s="55">
        <v>13066738.65</v>
      </c>
      <c r="X26" s="54">
        <v>0</v>
      </c>
      <c r="Y26" s="56">
        <v>0</v>
      </c>
      <c r="Z26" s="56">
        <v>0</v>
      </c>
      <c r="AA26" s="57">
        <v>-668978.55000000075</v>
      </c>
      <c r="AB26" s="58">
        <v>0</v>
      </c>
      <c r="AC26" s="47">
        <v>-668978.55000000075</v>
      </c>
      <c r="AD26" s="73">
        <v>15</v>
      </c>
      <c r="AE26" s="68" t="s">
        <v>43</v>
      </c>
      <c r="AG26" s="48"/>
      <c r="AH26" s="1"/>
      <c r="AI26" s="49"/>
      <c r="AJ26" s="50"/>
    </row>
    <row r="27" spans="1:36" s="67" customFormat="1" ht="18.75" customHeight="1" x14ac:dyDescent="0.3">
      <c r="A27" s="73">
        <v>16</v>
      </c>
      <c r="B27" s="68" t="s">
        <v>44</v>
      </c>
      <c r="C27" s="36">
        <v>1205</v>
      </c>
      <c r="D27" s="37">
        <v>13210079.890000001</v>
      </c>
      <c r="E27" s="37">
        <v>10962.72</v>
      </c>
      <c r="F27" s="38">
        <v>816</v>
      </c>
      <c r="G27" s="37">
        <v>8989952.6099999994</v>
      </c>
      <c r="H27" s="37">
        <v>11017.1</v>
      </c>
      <c r="I27" s="38">
        <v>24</v>
      </c>
      <c r="J27" s="39">
        <v>276601.84999999998</v>
      </c>
      <c r="K27" s="37">
        <v>11525.08</v>
      </c>
      <c r="L27" s="38">
        <v>840</v>
      </c>
      <c r="M27" s="39">
        <v>9266554.4600000009</v>
      </c>
      <c r="N27" s="40">
        <v>11031.61</v>
      </c>
      <c r="O27" s="37">
        <v>100.63</v>
      </c>
      <c r="P27" s="41">
        <v>1260</v>
      </c>
      <c r="Q27" s="42">
        <v>13899831.689999999</v>
      </c>
      <c r="R27" s="38">
        <v>-55</v>
      </c>
      <c r="S27" s="37">
        <v>-689751.79999999888</v>
      </c>
      <c r="T27" s="43">
        <v>13293090.050000001</v>
      </c>
      <c r="U27" s="37">
        <v>-83010.160000000149</v>
      </c>
      <c r="V27" s="44">
        <v>1260</v>
      </c>
      <c r="W27" s="45">
        <v>13899831.689999999</v>
      </c>
      <c r="X27" s="38">
        <v>-55</v>
      </c>
      <c r="Y27" s="46">
        <v>0</v>
      </c>
      <c r="Z27" s="46">
        <v>-55</v>
      </c>
      <c r="AA27" s="39">
        <v>-689751.79999999888</v>
      </c>
      <c r="AB27" s="47">
        <v>0</v>
      </c>
      <c r="AC27" s="47">
        <v>-689751.79999999888</v>
      </c>
      <c r="AD27" s="73">
        <v>16</v>
      </c>
      <c r="AE27" s="68" t="s">
        <v>44</v>
      </c>
      <c r="AG27" s="48"/>
      <c r="AH27" s="1"/>
      <c r="AI27" s="49"/>
      <c r="AJ27" s="50"/>
    </row>
    <row r="28" spans="1:36" s="67" customFormat="1" ht="18.75" customHeight="1" x14ac:dyDescent="0.3">
      <c r="A28" s="73">
        <v>17</v>
      </c>
      <c r="B28" s="68" t="s">
        <v>45</v>
      </c>
      <c r="C28" s="36">
        <v>1443</v>
      </c>
      <c r="D28" s="37">
        <v>16744703.470000001</v>
      </c>
      <c r="E28" s="37">
        <v>11604.09</v>
      </c>
      <c r="F28" s="38">
        <v>892</v>
      </c>
      <c r="G28" s="37">
        <v>10497498.99</v>
      </c>
      <c r="H28" s="37">
        <v>11768.5</v>
      </c>
      <c r="I28" s="38">
        <v>0</v>
      </c>
      <c r="J28" s="39">
        <v>0</v>
      </c>
      <c r="K28" s="37">
        <v>0</v>
      </c>
      <c r="L28" s="38">
        <v>892</v>
      </c>
      <c r="M28" s="39">
        <v>10497498.99</v>
      </c>
      <c r="N28" s="40">
        <v>11768.5</v>
      </c>
      <c r="O28" s="37">
        <v>101.42</v>
      </c>
      <c r="P28" s="41">
        <v>1338</v>
      </c>
      <c r="Q28" s="42">
        <v>15746248.49</v>
      </c>
      <c r="R28" s="38">
        <v>105</v>
      </c>
      <c r="S28" s="37">
        <v>998454.98000000045</v>
      </c>
      <c r="T28" s="43">
        <v>16981945.5</v>
      </c>
      <c r="U28" s="37">
        <v>-237242.02999999933</v>
      </c>
      <c r="V28" s="54">
        <v>1443</v>
      </c>
      <c r="W28" s="55">
        <v>16981945.5</v>
      </c>
      <c r="X28" s="54">
        <v>0</v>
      </c>
      <c r="Y28" s="56">
        <v>0</v>
      </c>
      <c r="Z28" s="56">
        <v>0</v>
      </c>
      <c r="AA28" s="57">
        <v>-237242.02999999933</v>
      </c>
      <c r="AB28" s="58">
        <v>0</v>
      </c>
      <c r="AC28" s="58">
        <v>-237242.02999999933</v>
      </c>
      <c r="AD28" s="73">
        <v>17</v>
      </c>
      <c r="AE28" s="68" t="s">
        <v>45</v>
      </c>
      <c r="AG28" s="48"/>
      <c r="AH28" s="1"/>
      <c r="AI28" s="49"/>
      <c r="AJ28" s="50"/>
    </row>
    <row r="29" spans="1:36" s="67" customFormat="1" ht="18.75" customHeight="1" x14ac:dyDescent="0.3">
      <c r="A29" s="73">
        <v>18</v>
      </c>
      <c r="B29" s="68" t="s">
        <v>46</v>
      </c>
      <c r="C29" s="36">
        <v>2076</v>
      </c>
      <c r="D29" s="37">
        <v>24590603.329999998</v>
      </c>
      <c r="E29" s="37">
        <v>11845.18</v>
      </c>
      <c r="F29" s="38">
        <v>1431</v>
      </c>
      <c r="G29" s="37">
        <v>17496577.41</v>
      </c>
      <c r="H29" s="37">
        <v>12226.82</v>
      </c>
      <c r="I29" s="38">
        <v>0</v>
      </c>
      <c r="J29" s="39">
        <v>0</v>
      </c>
      <c r="K29" s="37">
        <v>0</v>
      </c>
      <c r="L29" s="38">
        <v>1431</v>
      </c>
      <c r="M29" s="39">
        <v>17496577.41</v>
      </c>
      <c r="N29" s="40">
        <v>12226.82</v>
      </c>
      <c r="O29" s="37">
        <v>103.22</v>
      </c>
      <c r="P29" s="41">
        <v>2147</v>
      </c>
      <c r="Q29" s="42">
        <v>26244866.120000001</v>
      </c>
      <c r="R29" s="38">
        <v>-71</v>
      </c>
      <c r="S29" s="37">
        <v>-1654262.7900000028</v>
      </c>
      <c r="T29" s="43">
        <v>25382878.32</v>
      </c>
      <c r="U29" s="37">
        <v>-792274.99000000209</v>
      </c>
      <c r="V29" s="44">
        <v>2147</v>
      </c>
      <c r="W29" s="45">
        <v>26244866.120000001</v>
      </c>
      <c r="X29" s="38">
        <v>-71</v>
      </c>
      <c r="Y29" s="46">
        <v>0</v>
      </c>
      <c r="Z29" s="46">
        <v>-71</v>
      </c>
      <c r="AA29" s="39">
        <v>-1654262.7900000028</v>
      </c>
      <c r="AB29" s="47">
        <v>0</v>
      </c>
      <c r="AC29" s="47">
        <v>-1654262.7900000028</v>
      </c>
      <c r="AD29" s="73">
        <v>18</v>
      </c>
      <c r="AE29" s="68" t="s">
        <v>46</v>
      </c>
      <c r="AG29" s="48"/>
      <c r="AH29" s="1"/>
      <c r="AI29" s="49"/>
      <c r="AJ29" s="50"/>
    </row>
    <row r="30" spans="1:36" s="67" customFormat="1" ht="20.25" x14ac:dyDescent="0.3">
      <c r="A30" s="73">
        <v>19</v>
      </c>
      <c r="B30" s="68" t="s">
        <v>47</v>
      </c>
      <c r="C30" s="36">
        <v>824</v>
      </c>
      <c r="D30" s="37">
        <v>10993169.6</v>
      </c>
      <c r="E30" s="37">
        <v>13341.23</v>
      </c>
      <c r="F30" s="38">
        <v>550</v>
      </c>
      <c r="G30" s="37">
        <v>7299708.21</v>
      </c>
      <c r="H30" s="37">
        <v>13272.2</v>
      </c>
      <c r="I30" s="38">
        <v>88</v>
      </c>
      <c r="J30" s="39">
        <v>964326.38</v>
      </c>
      <c r="K30" s="37">
        <v>10958.25</v>
      </c>
      <c r="L30" s="38">
        <v>638</v>
      </c>
      <c r="M30" s="39">
        <v>8264034.5899999999</v>
      </c>
      <c r="N30" s="40">
        <v>12953.03</v>
      </c>
      <c r="O30" s="37">
        <v>97.09</v>
      </c>
      <c r="P30" s="41">
        <v>957</v>
      </c>
      <c r="Q30" s="42">
        <v>12396051.890000001</v>
      </c>
      <c r="R30" s="38">
        <v>-133</v>
      </c>
      <c r="S30" s="37">
        <v>-1402882.290000001</v>
      </c>
      <c r="T30" s="43">
        <v>10673296.720000001</v>
      </c>
      <c r="U30" s="37">
        <v>319872.87999999896</v>
      </c>
      <c r="V30" s="44">
        <v>957</v>
      </c>
      <c r="W30" s="45">
        <v>12396051.890000001</v>
      </c>
      <c r="X30" s="38">
        <v>-133</v>
      </c>
      <c r="Y30" s="46">
        <v>0</v>
      </c>
      <c r="Z30" s="46">
        <v>-133</v>
      </c>
      <c r="AA30" s="39">
        <v>-1402882.290000001</v>
      </c>
      <c r="AB30" s="47">
        <v>0</v>
      </c>
      <c r="AC30" s="47">
        <v>-1402882.290000001</v>
      </c>
      <c r="AD30" s="73">
        <v>19</v>
      </c>
      <c r="AE30" s="68" t="s">
        <v>47</v>
      </c>
      <c r="AG30" s="48"/>
      <c r="AH30" s="1"/>
      <c r="AI30" s="49"/>
      <c r="AJ30" s="50"/>
    </row>
    <row r="31" spans="1:36" s="67" customFormat="1" ht="18.75" customHeight="1" x14ac:dyDescent="0.3">
      <c r="A31" s="73">
        <v>20</v>
      </c>
      <c r="B31" s="68" t="s">
        <v>48</v>
      </c>
      <c r="C31" s="36">
        <v>491</v>
      </c>
      <c r="D31" s="37">
        <v>5727147.4900000002</v>
      </c>
      <c r="E31" s="37">
        <v>11664.25</v>
      </c>
      <c r="F31" s="38">
        <v>368</v>
      </c>
      <c r="G31" s="37">
        <v>4223197.17</v>
      </c>
      <c r="H31" s="37">
        <v>11476.08</v>
      </c>
      <c r="I31" s="38">
        <v>25</v>
      </c>
      <c r="J31" s="39">
        <v>286247.78000000003</v>
      </c>
      <c r="K31" s="37">
        <v>11449.91</v>
      </c>
      <c r="L31" s="38">
        <v>393</v>
      </c>
      <c r="M31" s="39">
        <v>4509444.95</v>
      </c>
      <c r="N31" s="40">
        <v>11474.41</v>
      </c>
      <c r="O31" s="37">
        <v>98.37</v>
      </c>
      <c r="P31" s="41">
        <v>590</v>
      </c>
      <c r="Q31" s="42">
        <v>6764167.4299999997</v>
      </c>
      <c r="R31" s="38">
        <v>-99</v>
      </c>
      <c r="S31" s="37">
        <v>-1037019.9399999995</v>
      </c>
      <c r="T31" s="43">
        <v>5633935.3099999996</v>
      </c>
      <c r="U31" s="37">
        <v>93212.180000000633</v>
      </c>
      <c r="V31" s="44">
        <v>590</v>
      </c>
      <c r="W31" s="45">
        <v>6764167.4299999997</v>
      </c>
      <c r="X31" s="38">
        <v>-99</v>
      </c>
      <c r="Y31" s="46">
        <v>0</v>
      </c>
      <c r="Z31" s="46">
        <v>-99</v>
      </c>
      <c r="AA31" s="39">
        <v>-1037019.9399999995</v>
      </c>
      <c r="AB31" s="47">
        <v>0</v>
      </c>
      <c r="AC31" s="47">
        <v>-1037019.9399999995</v>
      </c>
      <c r="AD31" s="73">
        <v>20</v>
      </c>
      <c r="AE31" s="68" t="s">
        <v>48</v>
      </c>
      <c r="AG31" s="48"/>
      <c r="AH31" s="1"/>
      <c r="AI31" s="49"/>
      <c r="AJ31" s="50"/>
    </row>
    <row r="32" spans="1:36" s="67" customFormat="1" ht="18.75" customHeight="1" x14ac:dyDescent="0.3">
      <c r="A32" s="73">
        <v>21</v>
      </c>
      <c r="B32" s="68" t="s">
        <v>49</v>
      </c>
      <c r="C32" s="36">
        <v>1631</v>
      </c>
      <c r="D32" s="37">
        <v>24190653.52</v>
      </c>
      <c r="E32" s="37">
        <v>14831.79</v>
      </c>
      <c r="F32" s="38">
        <v>843</v>
      </c>
      <c r="G32" s="37">
        <v>10722372.99</v>
      </c>
      <c r="H32" s="37">
        <v>12719.3</v>
      </c>
      <c r="I32" s="38">
        <v>0</v>
      </c>
      <c r="J32" s="39">
        <v>0</v>
      </c>
      <c r="K32" s="37">
        <v>0</v>
      </c>
      <c r="L32" s="38">
        <v>843</v>
      </c>
      <c r="M32" s="39">
        <v>10722372.99</v>
      </c>
      <c r="N32" s="40">
        <v>12719.3</v>
      </c>
      <c r="O32" s="37">
        <v>85.76</v>
      </c>
      <c r="P32" s="41">
        <v>1265</v>
      </c>
      <c r="Q32" s="42">
        <v>16083559.49</v>
      </c>
      <c r="R32" s="38">
        <v>366</v>
      </c>
      <c r="S32" s="37">
        <v>8107094.0299999993</v>
      </c>
      <c r="T32" s="43">
        <v>20745178.300000001</v>
      </c>
      <c r="U32" s="37">
        <v>3445475.2199999988</v>
      </c>
      <c r="V32" s="44">
        <v>1265</v>
      </c>
      <c r="W32" s="45">
        <v>16083559.49</v>
      </c>
      <c r="X32" s="38">
        <v>366</v>
      </c>
      <c r="Y32" s="46">
        <v>366</v>
      </c>
      <c r="Z32" s="46">
        <v>0</v>
      </c>
      <c r="AA32" s="39">
        <v>8107094.0299999993</v>
      </c>
      <c r="AB32" s="47">
        <v>8107094.0299999993</v>
      </c>
      <c r="AC32" s="47">
        <v>0</v>
      </c>
      <c r="AD32" s="73">
        <v>21</v>
      </c>
      <c r="AE32" s="68" t="s">
        <v>49</v>
      </c>
      <c r="AG32" s="48"/>
      <c r="AH32" s="1"/>
      <c r="AI32" s="49"/>
      <c r="AJ32" s="50"/>
    </row>
    <row r="33" spans="1:36" s="67" customFormat="1" ht="18.75" customHeight="1" x14ac:dyDescent="0.3">
      <c r="A33" s="73">
        <v>22</v>
      </c>
      <c r="B33" s="68" t="s">
        <v>50</v>
      </c>
      <c r="C33" s="36">
        <v>1077</v>
      </c>
      <c r="D33" s="37">
        <v>12704486.58</v>
      </c>
      <c r="E33" s="37">
        <v>11796.18</v>
      </c>
      <c r="F33" s="38">
        <v>715</v>
      </c>
      <c r="G33" s="37">
        <v>8411069.3100000005</v>
      </c>
      <c r="H33" s="37">
        <v>11763.73</v>
      </c>
      <c r="I33" s="38">
        <v>32</v>
      </c>
      <c r="J33" s="39">
        <v>413599.3</v>
      </c>
      <c r="K33" s="37">
        <v>12924.98</v>
      </c>
      <c r="L33" s="38">
        <v>747</v>
      </c>
      <c r="M33" s="39">
        <v>8824668.6099999994</v>
      </c>
      <c r="N33" s="40">
        <v>11813.48</v>
      </c>
      <c r="O33" s="37">
        <v>100.15</v>
      </c>
      <c r="P33" s="41">
        <v>1121</v>
      </c>
      <c r="Q33" s="42">
        <v>13237002.92</v>
      </c>
      <c r="R33" s="38">
        <v>-44</v>
      </c>
      <c r="S33" s="37">
        <v>-532516.33999999985</v>
      </c>
      <c r="T33" s="43">
        <v>12723117.960000001</v>
      </c>
      <c r="U33" s="37">
        <v>-18631.38000000082</v>
      </c>
      <c r="V33" s="44">
        <v>1121</v>
      </c>
      <c r="W33" s="45">
        <v>13237002.92</v>
      </c>
      <c r="X33" s="38">
        <v>-44</v>
      </c>
      <c r="Y33" s="46">
        <v>0</v>
      </c>
      <c r="Z33" s="46">
        <v>-44</v>
      </c>
      <c r="AA33" s="39">
        <v>-532516.33999999985</v>
      </c>
      <c r="AB33" s="47">
        <v>0</v>
      </c>
      <c r="AC33" s="47">
        <v>-532516.33999999985</v>
      </c>
      <c r="AD33" s="73">
        <v>22</v>
      </c>
      <c r="AE33" s="68" t="s">
        <v>50</v>
      </c>
      <c r="AG33" s="48"/>
      <c r="AH33" s="1"/>
      <c r="AI33" s="49"/>
      <c r="AJ33" s="50"/>
    </row>
    <row r="34" spans="1:36" s="67" customFormat="1" ht="18.75" customHeight="1" x14ac:dyDescent="0.3">
      <c r="A34" s="73">
        <v>23</v>
      </c>
      <c r="B34" s="68" t="s">
        <v>51</v>
      </c>
      <c r="C34" s="36">
        <v>550</v>
      </c>
      <c r="D34" s="37">
        <v>6692078.21</v>
      </c>
      <c r="E34" s="37">
        <v>12167.41</v>
      </c>
      <c r="F34" s="38">
        <v>342</v>
      </c>
      <c r="G34" s="37">
        <v>4430713.55</v>
      </c>
      <c r="H34" s="37">
        <v>12955.3</v>
      </c>
      <c r="I34" s="38">
        <v>23</v>
      </c>
      <c r="J34" s="39">
        <v>316097.77</v>
      </c>
      <c r="K34" s="37">
        <v>13743.38</v>
      </c>
      <c r="L34" s="38">
        <v>365</v>
      </c>
      <c r="M34" s="39">
        <v>4746811.32</v>
      </c>
      <c r="N34" s="40">
        <v>13004.96</v>
      </c>
      <c r="O34" s="37">
        <v>106.88</v>
      </c>
      <c r="P34" s="41">
        <v>548</v>
      </c>
      <c r="Q34" s="42">
        <v>7120216.9800000004</v>
      </c>
      <c r="R34" s="38">
        <v>2</v>
      </c>
      <c r="S34" s="37">
        <v>-428138.77000000048</v>
      </c>
      <c r="T34" s="43">
        <v>7152728</v>
      </c>
      <c r="U34" s="37">
        <v>-460649.79000000004</v>
      </c>
      <c r="V34" s="54">
        <v>550</v>
      </c>
      <c r="W34" s="55">
        <v>7152728</v>
      </c>
      <c r="X34" s="54">
        <v>0</v>
      </c>
      <c r="Y34" s="56">
        <v>0</v>
      </c>
      <c r="Z34" s="56">
        <v>0</v>
      </c>
      <c r="AA34" s="57">
        <v>-460649.79000000004</v>
      </c>
      <c r="AB34" s="58">
        <v>0</v>
      </c>
      <c r="AC34" s="58">
        <v>-460649.79000000004</v>
      </c>
      <c r="AD34" s="73">
        <v>23</v>
      </c>
      <c r="AE34" s="68" t="s">
        <v>51</v>
      </c>
      <c r="AG34" s="48"/>
      <c r="AH34" s="1"/>
      <c r="AI34" s="49"/>
      <c r="AJ34" s="50"/>
    </row>
    <row r="35" spans="1:36" s="67" customFormat="1" ht="18.75" customHeight="1" x14ac:dyDescent="0.3">
      <c r="A35" s="73">
        <v>24</v>
      </c>
      <c r="B35" s="68" t="s">
        <v>52</v>
      </c>
      <c r="C35" s="36">
        <v>935</v>
      </c>
      <c r="D35" s="37">
        <v>10834592.66</v>
      </c>
      <c r="E35" s="37">
        <v>11587.8</v>
      </c>
      <c r="F35" s="38">
        <v>582</v>
      </c>
      <c r="G35" s="37">
        <v>6741551.5300000003</v>
      </c>
      <c r="H35" s="37">
        <v>11583.42</v>
      </c>
      <c r="I35" s="38">
        <v>57</v>
      </c>
      <c r="J35" s="39">
        <v>662176.02</v>
      </c>
      <c r="K35" s="37">
        <v>11617.12</v>
      </c>
      <c r="L35" s="38">
        <v>639</v>
      </c>
      <c r="M35" s="39">
        <v>7403727.5499999998</v>
      </c>
      <c r="N35" s="40">
        <v>11586.43</v>
      </c>
      <c r="O35" s="37">
        <v>99.99</v>
      </c>
      <c r="P35" s="41">
        <v>959</v>
      </c>
      <c r="Q35" s="42">
        <v>11105591.33</v>
      </c>
      <c r="R35" s="38">
        <v>-24</v>
      </c>
      <c r="S35" s="37">
        <v>-270998.66999999993</v>
      </c>
      <c r="T35" s="43">
        <v>10833312.050000001</v>
      </c>
      <c r="U35" s="37">
        <v>1280.609999999404</v>
      </c>
      <c r="V35" s="44">
        <v>959</v>
      </c>
      <c r="W35" s="45">
        <v>11105591.33</v>
      </c>
      <c r="X35" s="38">
        <v>-24</v>
      </c>
      <c r="Y35" s="46">
        <v>0</v>
      </c>
      <c r="Z35" s="46">
        <v>-24</v>
      </c>
      <c r="AA35" s="39">
        <v>-270998.66999999993</v>
      </c>
      <c r="AB35" s="47">
        <v>0</v>
      </c>
      <c r="AC35" s="47">
        <v>-270998.66999999993</v>
      </c>
      <c r="AD35" s="73">
        <v>24</v>
      </c>
      <c r="AE35" s="68" t="s">
        <v>52</v>
      </c>
      <c r="AG35" s="48"/>
      <c r="AH35" s="1"/>
      <c r="AI35" s="49"/>
      <c r="AJ35" s="50"/>
    </row>
    <row r="36" spans="1:36" s="67" customFormat="1" ht="18.75" customHeight="1" x14ac:dyDescent="0.3">
      <c r="A36" s="73">
        <v>25</v>
      </c>
      <c r="B36" s="68" t="s">
        <v>53</v>
      </c>
      <c r="C36" s="36">
        <v>1118</v>
      </c>
      <c r="D36" s="37">
        <v>13231559.25</v>
      </c>
      <c r="E36" s="37">
        <v>11835.03</v>
      </c>
      <c r="F36" s="38">
        <v>694</v>
      </c>
      <c r="G36" s="37">
        <v>8194297.2999999998</v>
      </c>
      <c r="H36" s="37">
        <v>11807.34</v>
      </c>
      <c r="I36" s="38">
        <v>52</v>
      </c>
      <c r="J36" s="39">
        <v>583184.13</v>
      </c>
      <c r="K36" s="37">
        <v>11215.08</v>
      </c>
      <c r="L36" s="38">
        <v>746</v>
      </c>
      <c r="M36" s="39">
        <v>8777481.4299999997</v>
      </c>
      <c r="N36" s="40">
        <v>11766.06</v>
      </c>
      <c r="O36" s="37">
        <v>99.42</v>
      </c>
      <c r="P36" s="41">
        <v>1119</v>
      </c>
      <c r="Q36" s="42">
        <v>13166222.15</v>
      </c>
      <c r="R36" s="38">
        <v>-1</v>
      </c>
      <c r="S36" s="37">
        <v>65337.099999999627</v>
      </c>
      <c r="T36" s="43">
        <v>13154455.08</v>
      </c>
      <c r="U36" s="37">
        <v>77104.169999999925</v>
      </c>
      <c r="V36" s="54">
        <v>1118</v>
      </c>
      <c r="W36" s="55">
        <v>13154455.08</v>
      </c>
      <c r="X36" s="54">
        <v>0</v>
      </c>
      <c r="Y36" s="56">
        <v>0</v>
      </c>
      <c r="Z36" s="56">
        <v>0</v>
      </c>
      <c r="AA36" s="57">
        <v>77104.169999999925</v>
      </c>
      <c r="AB36" s="58">
        <v>77104.169999999925</v>
      </c>
      <c r="AC36" s="58">
        <v>0</v>
      </c>
      <c r="AD36" s="73">
        <v>25</v>
      </c>
      <c r="AE36" s="68" t="s">
        <v>53</v>
      </c>
      <c r="AG36" s="48"/>
      <c r="AH36" s="1"/>
      <c r="AI36" s="49"/>
      <c r="AJ36" s="50"/>
    </row>
    <row r="37" spans="1:36" s="67" customFormat="1" ht="18.75" customHeight="1" x14ac:dyDescent="0.3">
      <c r="A37" s="73">
        <v>26</v>
      </c>
      <c r="B37" s="68" t="s">
        <v>54</v>
      </c>
      <c r="C37" s="36">
        <v>3363</v>
      </c>
      <c r="D37" s="37">
        <v>38168424.810000002</v>
      </c>
      <c r="E37" s="37">
        <v>11349.52</v>
      </c>
      <c r="F37" s="38">
        <v>2080</v>
      </c>
      <c r="G37" s="37">
        <v>24155348.68</v>
      </c>
      <c r="H37" s="37">
        <v>11613.15</v>
      </c>
      <c r="I37" s="38">
        <v>0</v>
      </c>
      <c r="J37" s="39">
        <v>0</v>
      </c>
      <c r="K37" s="37">
        <v>0</v>
      </c>
      <c r="L37" s="38">
        <v>2080</v>
      </c>
      <c r="M37" s="39">
        <v>24155348.68</v>
      </c>
      <c r="N37" s="40">
        <v>11613.15</v>
      </c>
      <c r="O37" s="37">
        <v>102.32</v>
      </c>
      <c r="P37" s="41">
        <v>3120</v>
      </c>
      <c r="Q37" s="42">
        <v>36233023.020000003</v>
      </c>
      <c r="R37" s="38">
        <v>243</v>
      </c>
      <c r="S37" s="37">
        <v>1935401.7899999991</v>
      </c>
      <c r="T37" s="43">
        <v>39055023.450000003</v>
      </c>
      <c r="U37" s="37">
        <v>-886598.6400000006</v>
      </c>
      <c r="V37" s="44">
        <v>3120</v>
      </c>
      <c r="W37" s="45">
        <v>36233023.020000003</v>
      </c>
      <c r="X37" s="38">
        <v>243</v>
      </c>
      <c r="Y37" s="46">
        <v>243</v>
      </c>
      <c r="Z37" s="46">
        <v>0</v>
      </c>
      <c r="AA37" s="39">
        <v>1935401.7899999991</v>
      </c>
      <c r="AB37" s="47">
        <v>1935401.7899999991</v>
      </c>
      <c r="AC37" s="47">
        <v>0</v>
      </c>
      <c r="AD37" s="73">
        <v>26</v>
      </c>
      <c r="AE37" s="68" t="s">
        <v>54</v>
      </c>
      <c r="AG37" s="48"/>
      <c r="AH37" s="1"/>
      <c r="AI37" s="49"/>
      <c r="AJ37" s="50"/>
    </row>
    <row r="38" spans="1:36" s="67" customFormat="1" ht="18.75" customHeight="1" x14ac:dyDescent="0.3">
      <c r="A38" s="73">
        <v>27</v>
      </c>
      <c r="B38" s="68" t="s">
        <v>55</v>
      </c>
      <c r="C38" s="36">
        <v>1538</v>
      </c>
      <c r="D38" s="37">
        <v>17969662.379999999</v>
      </c>
      <c r="E38" s="37">
        <v>11683.79</v>
      </c>
      <c r="F38" s="38">
        <v>901</v>
      </c>
      <c r="G38" s="37">
        <v>10974929.74</v>
      </c>
      <c r="H38" s="37">
        <v>12180.83</v>
      </c>
      <c r="I38" s="38">
        <v>127</v>
      </c>
      <c r="J38" s="39">
        <v>1502774.37</v>
      </c>
      <c r="K38" s="37">
        <v>11832.87</v>
      </c>
      <c r="L38" s="38">
        <v>1028</v>
      </c>
      <c r="M38" s="39">
        <v>12477704.109999999</v>
      </c>
      <c r="N38" s="40">
        <v>12137.84</v>
      </c>
      <c r="O38" s="37">
        <v>103.89</v>
      </c>
      <c r="P38" s="41">
        <v>1542</v>
      </c>
      <c r="Q38" s="42">
        <v>18716556.170000002</v>
      </c>
      <c r="R38" s="38">
        <v>-4</v>
      </c>
      <c r="S38" s="37">
        <v>-746893.79000000283</v>
      </c>
      <c r="T38" s="43">
        <v>18667997.920000002</v>
      </c>
      <c r="U38" s="37">
        <v>-698335.54000000283</v>
      </c>
      <c r="V38" s="44">
        <v>1542</v>
      </c>
      <c r="W38" s="45">
        <v>18716556.170000002</v>
      </c>
      <c r="X38" s="38">
        <v>-4</v>
      </c>
      <c r="Y38" s="46">
        <v>0</v>
      </c>
      <c r="Z38" s="46">
        <v>-4</v>
      </c>
      <c r="AA38" s="39">
        <v>-746893.79000000283</v>
      </c>
      <c r="AB38" s="47">
        <v>0</v>
      </c>
      <c r="AC38" s="47">
        <v>-746893.79000000283</v>
      </c>
      <c r="AD38" s="73">
        <v>27</v>
      </c>
      <c r="AE38" s="68" t="s">
        <v>55</v>
      </c>
      <c r="AG38" s="48"/>
      <c r="AH38" s="1"/>
      <c r="AI38" s="49"/>
      <c r="AJ38" s="50"/>
    </row>
    <row r="39" spans="1:36" s="67" customFormat="1" ht="18.75" customHeight="1" x14ac:dyDescent="0.3">
      <c r="A39" s="73">
        <v>28</v>
      </c>
      <c r="B39" s="68" t="s">
        <v>56</v>
      </c>
      <c r="C39" s="36">
        <v>3351</v>
      </c>
      <c r="D39" s="37">
        <v>38316511.840000004</v>
      </c>
      <c r="E39" s="37">
        <v>11434.35</v>
      </c>
      <c r="F39" s="38">
        <v>2261</v>
      </c>
      <c r="G39" s="37">
        <v>26221957.93</v>
      </c>
      <c r="H39" s="37">
        <v>11597.5</v>
      </c>
      <c r="I39" s="38">
        <v>0</v>
      </c>
      <c r="J39" s="39">
        <v>0</v>
      </c>
      <c r="K39" s="37">
        <v>0</v>
      </c>
      <c r="L39" s="38">
        <v>2261</v>
      </c>
      <c r="M39" s="39">
        <v>26221957.93</v>
      </c>
      <c r="N39" s="40">
        <v>11597.5</v>
      </c>
      <c r="O39" s="37">
        <v>101.43</v>
      </c>
      <c r="P39" s="41">
        <v>3392</v>
      </c>
      <c r="Q39" s="42">
        <v>39332936.899999999</v>
      </c>
      <c r="R39" s="38">
        <v>-41</v>
      </c>
      <c r="S39" s="37">
        <v>-1016425.0599999949</v>
      </c>
      <c r="T39" s="43">
        <v>38863222.5</v>
      </c>
      <c r="U39" s="37">
        <v>-546710.65999999642</v>
      </c>
      <c r="V39" s="44">
        <v>3392</v>
      </c>
      <c r="W39" s="45">
        <v>39332936.899999999</v>
      </c>
      <c r="X39" s="38">
        <v>-41</v>
      </c>
      <c r="Y39" s="46">
        <v>0</v>
      </c>
      <c r="Z39" s="46">
        <v>-41</v>
      </c>
      <c r="AA39" s="39">
        <v>-1016425.0599999949</v>
      </c>
      <c r="AB39" s="47">
        <v>0</v>
      </c>
      <c r="AC39" s="47">
        <v>-1016425.0599999949</v>
      </c>
      <c r="AD39" s="73">
        <v>28</v>
      </c>
      <c r="AE39" s="68" t="s">
        <v>56</v>
      </c>
      <c r="AG39" s="48"/>
      <c r="AH39" s="1"/>
      <c r="AI39" s="49"/>
      <c r="AJ39" s="50"/>
    </row>
    <row r="40" spans="1:36" s="67" customFormat="1" ht="18.75" customHeight="1" x14ac:dyDescent="0.3">
      <c r="A40" s="73">
        <v>29</v>
      </c>
      <c r="B40" s="68" t="s">
        <v>57</v>
      </c>
      <c r="C40" s="36">
        <v>958</v>
      </c>
      <c r="D40" s="37">
        <v>11490148.76</v>
      </c>
      <c r="E40" s="37">
        <v>11993.89</v>
      </c>
      <c r="F40" s="38">
        <v>542</v>
      </c>
      <c r="G40" s="37">
        <v>6709302.9699999997</v>
      </c>
      <c r="H40" s="37">
        <v>12378.79</v>
      </c>
      <c r="I40" s="38">
        <v>0</v>
      </c>
      <c r="J40" s="39">
        <v>0</v>
      </c>
      <c r="K40" s="37">
        <v>0</v>
      </c>
      <c r="L40" s="38">
        <v>542</v>
      </c>
      <c r="M40" s="39">
        <v>6709302.9699999997</v>
      </c>
      <c r="N40" s="40">
        <v>12378.79</v>
      </c>
      <c r="O40" s="37">
        <v>103.21</v>
      </c>
      <c r="P40" s="41">
        <v>813</v>
      </c>
      <c r="Q40" s="42">
        <v>10063954.460000001</v>
      </c>
      <c r="R40" s="38">
        <v>145</v>
      </c>
      <c r="S40" s="37">
        <v>1426194.2999999989</v>
      </c>
      <c r="T40" s="43">
        <v>11858880.82</v>
      </c>
      <c r="U40" s="37">
        <v>-368732.06000000052</v>
      </c>
      <c r="V40" s="44">
        <v>813</v>
      </c>
      <c r="W40" s="45">
        <v>10063954.460000001</v>
      </c>
      <c r="X40" s="38">
        <v>145</v>
      </c>
      <c r="Y40" s="46">
        <v>145</v>
      </c>
      <c r="Z40" s="46">
        <v>0</v>
      </c>
      <c r="AA40" s="39">
        <v>1426194.2999999989</v>
      </c>
      <c r="AB40" s="47">
        <v>1426194.2999999989</v>
      </c>
      <c r="AC40" s="47">
        <v>0</v>
      </c>
      <c r="AD40" s="73">
        <v>29</v>
      </c>
      <c r="AE40" s="68" t="s">
        <v>57</v>
      </c>
      <c r="AG40" s="48"/>
      <c r="AH40" s="1"/>
      <c r="AI40" s="49"/>
      <c r="AJ40" s="50"/>
    </row>
    <row r="41" spans="1:36" s="67" customFormat="1" ht="18.75" customHeight="1" x14ac:dyDescent="0.3">
      <c r="A41" s="73">
        <v>30</v>
      </c>
      <c r="B41" s="68" t="s">
        <v>58</v>
      </c>
      <c r="C41" s="36">
        <v>595</v>
      </c>
      <c r="D41" s="37">
        <v>6538417.3300000001</v>
      </c>
      <c r="E41" s="37">
        <v>10988.94</v>
      </c>
      <c r="F41" s="38">
        <v>338</v>
      </c>
      <c r="G41" s="37">
        <v>3860565.04</v>
      </c>
      <c r="H41" s="37">
        <v>11421.79</v>
      </c>
      <c r="I41" s="38">
        <v>33</v>
      </c>
      <c r="J41" s="39">
        <v>342167.79</v>
      </c>
      <c r="K41" s="37">
        <v>10368.719999999999</v>
      </c>
      <c r="L41" s="38">
        <v>371</v>
      </c>
      <c r="M41" s="39">
        <v>4202732.83</v>
      </c>
      <c r="N41" s="40">
        <v>11328.12</v>
      </c>
      <c r="O41" s="37">
        <v>103.09</v>
      </c>
      <c r="P41" s="41">
        <v>557</v>
      </c>
      <c r="Q41" s="42">
        <v>6304099.25</v>
      </c>
      <c r="R41" s="38">
        <v>38</v>
      </c>
      <c r="S41" s="37">
        <v>234318.08000000007</v>
      </c>
      <c r="T41" s="43">
        <v>6740231.4000000004</v>
      </c>
      <c r="U41" s="37">
        <v>-201814.0700000003</v>
      </c>
      <c r="V41" s="44">
        <v>557</v>
      </c>
      <c r="W41" s="45">
        <v>6304099.25</v>
      </c>
      <c r="X41" s="38">
        <v>38</v>
      </c>
      <c r="Y41" s="46">
        <v>38</v>
      </c>
      <c r="Z41" s="46">
        <v>0</v>
      </c>
      <c r="AA41" s="39">
        <v>234318.08000000007</v>
      </c>
      <c r="AB41" s="47">
        <v>234318.08000000007</v>
      </c>
      <c r="AC41" s="47">
        <v>0</v>
      </c>
      <c r="AD41" s="73">
        <v>30</v>
      </c>
      <c r="AE41" s="68" t="s">
        <v>58</v>
      </c>
      <c r="AG41" s="48"/>
      <c r="AH41" s="1"/>
      <c r="AI41" s="49"/>
      <c r="AJ41" s="50"/>
    </row>
    <row r="42" spans="1:36" s="67" customFormat="1" ht="18.75" customHeight="1" x14ac:dyDescent="0.3">
      <c r="A42" s="73">
        <v>31</v>
      </c>
      <c r="B42" s="68" t="s">
        <v>59</v>
      </c>
      <c r="C42" s="36">
        <v>2412</v>
      </c>
      <c r="D42" s="37">
        <v>32296531.109999999</v>
      </c>
      <c r="E42" s="37">
        <v>13389.94</v>
      </c>
      <c r="F42" s="38">
        <v>1578</v>
      </c>
      <c r="G42" s="37">
        <v>21577115.870000001</v>
      </c>
      <c r="H42" s="37">
        <v>13673.71</v>
      </c>
      <c r="I42" s="38">
        <v>24</v>
      </c>
      <c r="J42" s="39">
        <v>337866.22</v>
      </c>
      <c r="K42" s="37">
        <v>14077.76</v>
      </c>
      <c r="L42" s="38">
        <v>1602</v>
      </c>
      <c r="M42" s="39">
        <v>21914982.09</v>
      </c>
      <c r="N42" s="40">
        <v>13679.76</v>
      </c>
      <c r="O42" s="37">
        <v>102.16</v>
      </c>
      <c r="P42" s="41">
        <v>2403</v>
      </c>
      <c r="Q42" s="42">
        <v>32872473.140000001</v>
      </c>
      <c r="R42" s="38">
        <v>9</v>
      </c>
      <c r="S42" s="37">
        <v>-575942.03000000119</v>
      </c>
      <c r="T42" s="43">
        <v>32995581.120000001</v>
      </c>
      <c r="U42" s="37">
        <v>-699050.01000000164</v>
      </c>
      <c r="V42" s="54">
        <v>2412</v>
      </c>
      <c r="W42" s="55">
        <v>32995581.120000001</v>
      </c>
      <c r="X42" s="54">
        <v>0</v>
      </c>
      <c r="Y42" s="56">
        <v>0</v>
      </c>
      <c r="Z42" s="56">
        <v>0</v>
      </c>
      <c r="AA42" s="57">
        <v>-699050.01000000164</v>
      </c>
      <c r="AB42" s="58">
        <v>0</v>
      </c>
      <c r="AC42" s="58">
        <v>-699050.01000000164</v>
      </c>
      <c r="AD42" s="73">
        <v>31</v>
      </c>
      <c r="AE42" s="68" t="s">
        <v>59</v>
      </c>
      <c r="AG42" s="48"/>
      <c r="AH42" s="1"/>
      <c r="AI42" s="49"/>
      <c r="AJ42" s="50"/>
    </row>
    <row r="43" spans="1:36" s="67" customFormat="1" ht="18.75" customHeight="1" x14ac:dyDescent="0.3">
      <c r="A43" s="73">
        <v>32</v>
      </c>
      <c r="B43" s="68" t="s">
        <v>60</v>
      </c>
      <c r="C43" s="36">
        <v>698</v>
      </c>
      <c r="D43" s="37">
        <v>8227067.4299999997</v>
      </c>
      <c r="E43" s="37">
        <v>11786.63</v>
      </c>
      <c r="F43" s="38">
        <v>455</v>
      </c>
      <c r="G43" s="37">
        <v>5423586.5</v>
      </c>
      <c r="H43" s="37">
        <v>11919.97</v>
      </c>
      <c r="I43" s="38">
        <v>24</v>
      </c>
      <c r="J43" s="39">
        <v>316358.46000000002</v>
      </c>
      <c r="K43" s="37">
        <v>13181.6</v>
      </c>
      <c r="L43" s="38">
        <v>479</v>
      </c>
      <c r="M43" s="39">
        <v>5739944.96</v>
      </c>
      <c r="N43" s="40">
        <v>11983.18</v>
      </c>
      <c r="O43" s="37">
        <v>101.67</v>
      </c>
      <c r="P43" s="41">
        <v>719</v>
      </c>
      <c r="Q43" s="42">
        <v>8609917.4399999995</v>
      </c>
      <c r="R43" s="38">
        <v>-21</v>
      </c>
      <c r="S43" s="37">
        <v>-382850.00999999978</v>
      </c>
      <c r="T43" s="43">
        <v>8364259.6399999997</v>
      </c>
      <c r="U43" s="37">
        <v>-137192.20999999996</v>
      </c>
      <c r="V43" s="44">
        <v>719</v>
      </c>
      <c r="W43" s="45">
        <v>8609917.4399999995</v>
      </c>
      <c r="X43" s="38">
        <v>-21</v>
      </c>
      <c r="Y43" s="46">
        <v>0</v>
      </c>
      <c r="Z43" s="46">
        <v>-21</v>
      </c>
      <c r="AA43" s="39">
        <v>-382850.00999999978</v>
      </c>
      <c r="AB43" s="47">
        <v>0</v>
      </c>
      <c r="AC43" s="47">
        <v>-382850.00999999978</v>
      </c>
      <c r="AD43" s="73">
        <v>32</v>
      </c>
      <c r="AE43" s="68" t="s">
        <v>60</v>
      </c>
      <c r="AG43" s="48"/>
      <c r="AH43" s="1"/>
      <c r="AI43" s="49"/>
      <c r="AJ43" s="50"/>
    </row>
    <row r="44" spans="1:36" s="67" customFormat="1" ht="37.5" x14ac:dyDescent="0.3">
      <c r="A44" s="73">
        <v>33</v>
      </c>
      <c r="B44" s="59" t="s">
        <v>61</v>
      </c>
      <c r="C44" s="36">
        <v>0</v>
      </c>
      <c r="D44" s="37">
        <v>0</v>
      </c>
      <c r="E44" s="37">
        <v>0</v>
      </c>
      <c r="F44" s="38">
        <v>0</v>
      </c>
      <c r="G44" s="37">
        <v>0</v>
      </c>
      <c r="H44" s="37">
        <v>0</v>
      </c>
      <c r="I44" s="38">
        <v>0</v>
      </c>
      <c r="J44" s="39">
        <v>0</v>
      </c>
      <c r="K44" s="37">
        <v>0</v>
      </c>
      <c r="L44" s="38">
        <v>0</v>
      </c>
      <c r="M44" s="39">
        <v>0</v>
      </c>
      <c r="N44" s="40">
        <v>0</v>
      </c>
      <c r="O44" s="37">
        <v>0</v>
      </c>
      <c r="P44" s="41">
        <v>0</v>
      </c>
      <c r="Q44" s="42">
        <v>0</v>
      </c>
      <c r="R44" s="38">
        <v>0</v>
      </c>
      <c r="S44" s="37">
        <v>0</v>
      </c>
      <c r="T44" s="43">
        <v>0</v>
      </c>
      <c r="U44" s="37">
        <v>0</v>
      </c>
      <c r="V44" s="44">
        <v>0</v>
      </c>
      <c r="W44" s="45">
        <v>0</v>
      </c>
      <c r="X44" s="38">
        <v>0</v>
      </c>
      <c r="Y44" s="46">
        <v>0</v>
      </c>
      <c r="Z44" s="46">
        <v>0</v>
      </c>
      <c r="AA44" s="39">
        <v>0</v>
      </c>
      <c r="AB44" s="47">
        <v>0</v>
      </c>
      <c r="AC44" s="47">
        <v>0</v>
      </c>
      <c r="AD44" s="73">
        <v>33</v>
      </c>
      <c r="AE44" s="59" t="s">
        <v>61</v>
      </c>
      <c r="AG44" s="48"/>
      <c r="AH44" s="1"/>
      <c r="AI44" s="49"/>
      <c r="AJ44" s="50"/>
    </row>
    <row r="45" spans="1:36" s="67" customFormat="1" ht="20.25" x14ac:dyDescent="0.3">
      <c r="A45" s="73">
        <v>34</v>
      </c>
      <c r="B45" s="59" t="s">
        <v>62</v>
      </c>
      <c r="C45" s="36">
        <v>1630</v>
      </c>
      <c r="D45" s="37">
        <v>70762210.980000004</v>
      </c>
      <c r="E45" s="37">
        <v>43412.4</v>
      </c>
      <c r="F45" s="38">
        <v>869</v>
      </c>
      <c r="G45" s="37">
        <v>37268460.32</v>
      </c>
      <c r="H45" s="37">
        <v>42886.61</v>
      </c>
      <c r="I45" s="38">
        <v>0</v>
      </c>
      <c r="J45" s="39">
        <v>0</v>
      </c>
      <c r="K45" s="37">
        <v>0</v>
      </c>
      <c r="L45" s="38">
        <v>869</v>
      </c>
      <c r="M45" s="39">
        <v>37268460.32</v>
      </c>
      <c r="N45" s="40">
        <v>42886.61</v>
      </c>
      <c r="O45" s="37">
        <v>98.79</v>
      </c>
      <c r="P45" s="41">
        <v>1304</v>
      </c>
      <c r="Q45" s="42">
        <v>55902690.479999997</v>
      </c>
      <c r="R45" s="38">
        <v>326</v>
      </c>
      <c r="S45" s="37">
        <v>14859520.500000007</v>
      </c>
      <c r="T45" s="43">
        <v>69905174.299999997</v>
      </c>
      <c r="U45" s="37">
        <v>857036.68000000715</v>
      </c>
      <c r="V45" s="51">
        <v>1530</v>
      </c>
      <c r="W45" s="52">
        <v>81553786.329999998</v>
      </c>
      <c r="X45" s="38">
        <v>100</v>
      </c>
      <c r="Y45" s="46">
        <v>100</v>
      </c>
      <c r="Z45" s="46">
        <v>0</v>
      </c>
      <c r="AA45" s="39">
        <v>-10791575.349999994</v>
      </c>
      <c r="AB45" s="47">
        <v>0</v>
      </c>
      <c r="AC45" s="47">
        <v>-10791575.349999994</v>
      </c>
      <c r="AD45" s="73">
        <v>34</v>
      </c>
      <c r="AE45" s="59" t="s">
        <v>62</v>
      </c>
      <c r="AG45" s="48"/>
      <c r="AH45" s="1"/>
      <c r="AI45" s="49"/>
      <c r="AJ45" s="50"/>
    </row>
    <row r="46" spans="1:36" s="67" customFormat="1" ht="18.75" customHeight="1" x14ac:dyDescent="0.3">
      <c r="A46" s="73">
        <v>35</v>
      </c>
      <c r="B46" s="59" t="s">
        <v>63</v>
      </c>
      <c r="C46" s="36">
        <v>0</v>
      </c>
      <c r="D46" s="37">
        <v>0</v>
      </c>
      <c r="E46" s="37">
        <v>0</v>
      </c>
      <c r="F46" s="38">
        <v>0</v>
      </c>
      <c r="G46" s="37">
        <v>0</v>
      </c>
      <c r="H46" s="37">
        <v>0</v>
      </c>
      <c r="I46" s="38">
        <v>0</v>
      </c>
      <c r="J46" s="39">
        <v>0</v>
      </c>
      <c r="K46" s="37">
        <v>0</v>
      </c>
      <c r="L46" s="38">
        <v>0</v>
      </c>
      <c r="M46" s="39">
        <v>0</v>
      </c>
      <c r="N46" s="40">
        <v>0</v>
      </c>
      <c r="O46" s="37">
        <v>0</v>
      </c>
      <c r="P46" s="41">
        <v>0</v>
      </c>
      <c r="Q46" s="42">
        <v>0</v>
      </c>
      <c r="R46" s="38">
        <v>0</v>
      </c>
      <c r="S46" s="37">
        <v>0</v>
      </c>
      <c r="T46" s="43">
        <v>0</v>
      </c>
      <c r="U46" s="37">
        <v>0</v>
      </c>
      <c r="V46" s="44">
        <v>0</v>
      </c>
      <c r="W46" s="45">
        <v>0</v>
      </c>
      <c r="X46" s="38">
        <v>0</v>
      </c>
      <c r="Y46" s="46">
        <v>0</v>
      </c>
      <c r="Z46" s="46">
        <v>0</v>
      </c>
      <c r="AA46" s="39">
        <v>0</v>
      </c>
      <c r="AB46" s="47">
        <v>0</v>
      </c>
      <c r="AC46" s="47">
        <v>0</v>
      </c>
      <c r="AD46" s="73">
        <v>35</v>
      </c>
      <c r="AE46" s="59" t="s">
        <v>63</v>
      </c>
      <c r="AG46" s="48"/>
      <c r="AH46" s="1"/>
      <c r="AI46" s="49"/>
      <c r="AJ46" s="50"/>
    </row>
    <row r="47" spans="1:36" s="67" customFormat="1" ht="37.5" x14ac:dyDescent="0.3">
      <c r="A47" s="73">
        <v>36</v>
      </c>
      <c r="B47" s="59" t="s">
        <v>64</v>
      </c>
      <c r="C47" s="36">
        <v>0</v>
      </c>
      <c r="D47" s="37">
        <v>0</v>
      </c>
      <c r="E47" s="37">
        <v>0</v>
      </c>
      <c r="F47" s="38">
        <v>0</v>
      </c>
      <c r="G47" s="37">
        <v>0</v>
      </c>
      <c r="H47" s="37">
        <v>0</v>
      </c>
      <c r="I47" s="38">
        <v>0</v>
      </c>
      <c r="J47" s="39">
        <v>0</v>
      </c>
      <c r="K47" s="37">
        <v>0</v>
      </c>
      <c r="L47" s="38">
        <v>0</v>
      </c>
      <c r="M47" s="39">
        <v>0</v>
      </c>
      <c r="N47" s="40">
        <v>0</v>
      </c>
      <c r="O47" s="37">
        <v>0</v>
      </c>
      <c r="P47" s="41">
        <v>0</v>
      </c>
      <c r="Q47" s="42">
        <v>0</v>
      </c>
      <c r="R47" s="38">
        <v>0</v>
      </c>
      <c r="S47" s="37">
        <v>0</v>
      </c>
      <c r="T47" s="43">
        <v>0</v>
      </c>
      <c r="U47" s="37">
        <v>0</v>
      </c>
      <c r="V47" s="44">
        <v>0</v>
      </c>
      <c r="W47" s="45">
        <v>0</v>
      </c>
      <c r="X47" s="38">
        <v>0</v>
      </c>
      <c r="Y47" s="46">
        <v>0</v>
      </c>
      <c r="Z47" s="46">
        <v>0</v>
      </c>
      <c r="AA47" s="39">
        <v>0</v>
      </c>
      <c r="AB47" s="47">
        <v>0</v>
      </c>
      <c r="AC47" s="47">
        <v>0</v>
      </c>
      <c r="AD47" s="73">
        <v>36</v>
      </c>
      <c r="AE47" s="59" t="s">
        <v>64</v>
      </c>
      <c r="AG47" s="48"/>
      <c r="AH47" s="1"/>
      <c r="AI47" s="49"/>
      <c r="AJ47" s="50"/>
    </row>
    <row r="48" spans="1:36" s="67" customFormat="1" ht="18.75" customHeight="1" x14ac:dyDescent="0.3">
      <c r="A48" s="73">
        <v>37</v>
      </c>
      <c r="B48" s="74" t="s">
        <v>65</v>
      </c>
      <c r="C48" s="36">
        <v>0</v>
      </c>
      <c r="D48" s="37">
        <v>0</v>
      </c>
      <c r="E48" s="37">
        <v>0</v>
      </c>
      <c r="F48" s="38">
        <v>0</v>
      </c>
      <c r="G48" s="37">
        <v>0</v>
      </c>
      <c r="H48" s="37">
        <v>0</v>
      </c>
      <c r="I48" s="38">
        <v>0</v>
      </c>
      <c r="J48" s="39">
        <v>0</v>
      </c>
      <c r="K48" s="37">
        <v>0</v>
      </c>
      <c r="L48" s="38">
        <v>0</v>
      </c>
      <c r="M48" s="39">
        <v>0</v>
      </c>
      <c r="N48" s="40">
        <v>0</v>
      </c>
      <c r="O48" s="37">
        <v>0</v>
      </c>
      <c r="P48" s="41">
        <v>0</v>
      </c>
      <c r="Q48" s="42">
        <v>0</v>
      </c>
      <c r="R48" s="38">
        <v>0</v>
      </c>
      <c r="S48" s="37">
        <v>0</v>
      </c>
      <c r="T48" s="43">
        <v>0</v>
      </c>
      <c r="U48" s="37">
        <v>0</v>
      </c>
      <c r="V48" s="44">
        <v>0</v>
      </c>
      <c r="W48" s="45">
        <v>0</v>
      </c>
      <c r="X48" s="38">
        <v>0</v>
      </c>
      <c r="Y48" s="46">
        <v>0</v>
      </c>
      <c r="Z48" s="46">
        <v>0</v>
      </c>
      <c r="AA48" s="39">
        <v>0</v>
      </c>
      <c r="AB48" s="47">
        <v>0</v>
      </c>
      <c r="AC48" s="47">
        <v>0</v>
      </c>
      <c r="AD48" s="73">
        <v>37</v>
      </c>
      <c r="AE48" s="74" t="s">
        <v>65</v>
      </c>
      <c r="AG48" s="48"/>
      <c r="AH48" s="1"/>
      <c r="AI48" s="49"/>
      <c r="AJ48" s="50"/>
    </row>
    <row r="49" spans="1:36" s="67" customFormat="1" ht="18.75" customHeight="1" x14ac:dyDescent="0.3">
      <c r="A49" s="73">
        <v>38</v>
      </c>
      <c r="B49" s="74" t="s">
        <v>66</v>
      </c>
      <c r="C49" s="36">
        <v>0</v>
      </c>
      <c r="D49" s="37">
        <v>0</v>
      </c>
      <c r="E49" s="37">
        <v>0</v>
      </c>
      <c r="F49" s="38">
        <v>0</v>
      </c>
      <c r="G49" s="37">
        <v>0</v>
      </c>
      <c r="H49" s="37">
        <v>0</v>
      </c>
      <c r="I49" s="38">
        <v>0</v>
      </c>
      <c r="J49" s="39">
        <v>0</v>
      </c>
      <c r="K49" s="37">
        <v>0</v>
      </c>
      <c r="L49" s="38">
        <v>0</v>
      </c>
      <c r="M49" s="39">
        <v>0</v>
      </c>
      <c r="N49" s="40">
        <v>0</v>
      </c>
      <c r="O49" s="37">
        <v>0</v>
      </c>
      <c r="P49" s="41">
        <v>0</v>
      </c>
      <c r="Q49" s="42">
        <v>0</v>
      </c>
      <c r="R49" s="38">
        <v>0</v>
      </c>
      <c r="S49" s="37">
        <v>0</v>
      </c>
      <c r="T49" s="43">
        <v>0</v>
      </c>
      <c r="U49" s="37">
        <v>0</v>
      </c>
      <c r="V49" s="44">
        <v>0</v>
      </c>
      <c r="W49" s="45">
        <v>0</v>
      </c>
      <c r="X49" s="38">
        <v>0</v>
      </c>
      <c r="Y49" s="46">
        <v>0</v>
      </c>
      <c r="Z49" s="46">
        <v>0</v>
      </c>
      <c r="AA49" s="39">
        <v>0</v>
      </c>
      <c r="AB49" s="47">
        <v>0</v>
      </c>
      <c r="AC49" s="47">
        <v>0</v>
      </c>
      <c r="AD49" s="73">
        <v>38</v>
      </c>
      <c r="AE49" s="74" t="s">
        <v>66</v>
      </c>
      <c r="AG49" s="48"/>
      <c r="AH49" s="1"/>
      <c r="AI49" s="49"/>
      <c r="AJ49" s="50"/>
    </row>
    <row r="50" spans="1:36" s="67" customFormat="1" ht="18.75" customHeight="1" x14ac:dyDescent="0.3">
      <c r="A50" s="75">
        <v>39</v>
      </c>
      <c r="B50" s="76" t="s">
        <v>67</v>
      </c>
      <c r="C50" s="36">
        <v>0</v>
      </c>
      <c r="D50" s="37">
        <v>0</v>
      </c>
      <c r="E50" s="37">
        <v>0</v>
      </c>
      <c r="F50" s="38">
        <v>0</v>
      </c>
      <c r="G50" s="37">
        <v>0</v>
      </c>
      <c r="H50" s="37">
        <v>0</v>
      </c>
      <c r="I50" s="38">
        <v>0</v>
      </c>
      <c r="J50" s="39">
        <v>0</v>
      </c>
      <c r="K50" s="37">
        <v>0</v>
      </c>
      <c r="L50" s="38">
        <v>0</v>
      </c>
      <c r="M50" s="39">
        <v>0</v>
      </c>
      <c r="N50" s="40">
        <v>0</v>
      </c>
      <c r="O50" s="37">
        <v>0</v>
      </c>
      <c r="P50" s="41">
        <v>0</v>
      </c>
      <c r="Q50" s="42">
        <v>0</v>
      </c>
      <c r="R50" s="38">
        <v>0</v>
      </c>
      <c r="S50" s="37">
        <v>0</v>
      </c>
      <c r="T50" s="43">
        <v>0</v>
      </c>
      <c r="U50" s="37">
        <v>0</v>
      </c>
      <c r="V50" s="44">
        <v>0</v>
      </c>
      <c r="W50" s="45">
        <v>0</v>
      </c>
      <c r="X50" s="38">
        <v>0</v>
      </c>
      <c r="Y50" s="46">
        <v>0</v>
      </c>
      <c r="Z50" s="46">
        <v>0</v>
      </c>
      <c r="AA50" s="39">
        <v>0</v>
      </c>
      <c r="AB50" s="47">
        <v>0</v>
      </c>
      <c r="AC50" s="47">
        <v>0</v>
      </c>
      <c r="AD50" s="75">
        <v>39</v>
      </c>
      <c r="AE50" s="76" t="s">
        <v>67</v>
      </c>
      <c r="AG50" s="48"/>
      <c r="AH50" s="1"/>
      <c r="AI50" s="49"/>
      <c r="AJ50" s="50"/>
    </row>
    <row r="51" spans="1:36" s="67" customFormat="1" ht="34.5" customHeight="1" x14ac:dyDescent="0.3">
      <c r="A51" s="60"/>
      <c r="B51" s="69" t="s">
        <v>68</v>
      </c>
      <c r="C51" s="62">
        <v>26804</v>
      </c>
      <c r="D51" s="63">
        <v>375085808.74000001</v>
      </c>
      <c r="E51" s="63">
        <v>13993.65</v>
      </c>
      <c r="F51" s="62">
        <v>16848</v>
      </c>
      <c r="G51" s="63">
        <v>231547957.79999998</v>
      </c>
      <c r="H51" s="63">
        <v>13743.35</v>
      </c>
      <c r="I51" s="62">
        <v>523</v>
      </c>
      <c r="J51" s="63">
        <v>6348432.9099999992</v>
      </c>
      <c r="K51" s="63">
        <v>12138.5</v>
      </c>
      <c r="L51" s="62">
        <v>17371</v>
      </c>
      <c r="M51" s="63">
        <v>237896390.71000004</v>
      </c>
      <c r="N51" s="63">
        <v>13695.03</v>
      </c>
      <c r="O51" s="63">
        <v>97.87</v>
      </c>
      <c r="P51" s="62">
        <v>26062</v>
      </c>
      <c r="Q51" s="64">
        <v>356844586.13000005</v>
      </c>
      <c r="R51" s="62">
        <v>742</v>
      </c>
      <c r="S51" s="63">
        <v>18241222.610000003</v>
      </c>
      <c r="T51" s="63">
        <v>376091047.09000003</v>
      </c>
      <c r="U51" s="63">
        <v>-1005238.3500000006</v>
      </c>
      <c r="V51" s="62">
        <v>26404</v>
      </c>
      <c r="W51" s="64">
        <v>383896792.79000002</v>
      </c>
      <c r="X51" s="62">
        <v>400</v>
      </c>
      <c r="Y51" s="65">
        <v>892</v>
      </c>
      <c r="Z51" s="65">
        <v>-492</v>
      </c>
      <c r="AA51" s="63">
        <v>-8810984.049999997</v>
      </c>
      <c r="AB51" s="66">
        <v>11780112.369999997</v>
      </c>
      <c r="AC51" s="66">
        <v>-20591096.419999994</v>
      </c>
      <c r="AD51" s="60"/>
      <c r="AE51" s="69" t="s">
        <v>68</v>
      </c>
      <c r="AG51" s="48"/>
      <c r="AH51" s="1"/>
      <c r="AI51" s="49"/>
      <c r="AJ51" s="50"/>
    </row>
    <row r="52" spans="1:36" s="67" customFormat="1" ht="20.25" x14ac:dyDescent="0.3">
      <c r="A52" s="60"/>
      <c r="B52" s="61" t="s">
        <v>69</v>
      </c>
      <c r="C52" s="62">
        <v>66463</v>
      </c>
      <c r="D52" s="63">
        <v>1627979648.9300001</v>
      </c>
      <c r="E52" s="63">
        <v>24494.53</v>
      </c>
      <c r="F52" s="62">
        <v>42297</v>
      </c>
      <c r="G52" s="63">
        <v>1029403288.5</v>
      </c>
      <c r="H52" s="63">
        <v>24337.5</v>
      </c>
      <c r="I52" s="62">
        <v>1719</v>
      </c>
      <c r="J52" s="63">
        <v>29325288.68</v>
      </c>
      <c r="K52" s="63">
        <v>17059.5</v>
      </c>
      <c r="L52" s="62">
        <v>44016</v>
      </c>
      <c r="M52" s="63">
        <v>1058728577.1800001</v>
      </c>
      <c r="N52" s="63">
        <v>24053.27</v>
      </c>
      <c r="O52" s="63">
        <v>98.2</v>
      </c>
      <c r="P52" s="62">
        <v>66032</v>
      </c>
      <c r="Q52" s="64">
        <v>1588092865.8700001</v>
      </c>
      <c r="R52" s="62">
        <v>431</v>
      </c>
      <c r="S52" s="63">
        <v>39886783.059999995</v>
      </c>
      <c r="T52" s="63">
        <v>1628731275.3800001</v>
      </c>
      <c r="U52" s="63">
        <v>-751626.44999993499</v>
      </c>
      <c r="V52" s="62">
        <v>66692</v>
      </c>
      <c r="W52" s="64">
        <v>1689006111.3099999</v>
      </c>
      <c r="X52" s="62">
        <v>-229</v>
      </c>
      <c r="Y52" s="65">
        <v>1108</v>
      </c>
      <c r="Z52" s="65">
        <v>-1337</v>
      </c>
      <c r="AA52" s="63">
        <v>-61026462.379999965</v>
      </c>
      <c r="AB52" s="66">
        <v>22140939.190000061</v>
      </c>
      <c r="AC52" s="66">
        <v>-83167401.570000023</v>
      </c>
      <c r="AD52" s="60"/>
      <c r="AE52" s="61" t="s">
        <v>69</v>
      </c>
      <c r="AG52" s="48"/>
      <c r="AH52" s="1"/>
      <c r="AI52" s="49"/>
      <c r="AJ52" s="50"/>
    </row>
    <row r="53" spans="1:36" s="67" customFormat="1" ht="18.75" customHeight="1" x14ac:dyDescent="0.3">
      <c r="A53" s="77">
        <v>40</v>
      </c>
      <c r="B53" s="78" t="s">
        <v>70</v>
      </c>
      <c r="C53" s="36">
        <v>364</v>
      </c>
      <c r="D53" s="37">
        <v>11465632.09</v>
      </c>
      <c r="E53" s="37">
        <v>31498.99</v>
      </c>
      <c r="F53" s="38">
        <v>246</v>
      </c>
      <c r="G53" s="37">
        <v>7769834.6600000001</v>
      </c>
      <c r="H53" s="37">
        <v>31584.69</v>
      </c>
      <c r="I53" s="38">
        <v>0</v>
      </c>
      <c r="J53" s="39">
        <v>0</v>
      </c>
      <c r="K53" s="37">
        <v>0</v>
      </c>
      <c r="L53" s="38">
        <v>246</v>
      </c>
      <c r="M53" s="39">
        <v>7769834.6600000001</v>
      </c>
      <c r="N53" s="40">
        <v>31584.69</v>
      </c>
      <c r="O53" s="37">
        <v>100.27</v>
      </c>
      <c r="P53" s="41">
        <v>369</v>
      </c>
      <c r="Q53" s="42">
        <v>11654751.99</v>
      </c>
      <c r="R53" s="38">
        <v>-5</v>
      </c>
      <c r="S53" s="37">
        <v>-189119.90000000037</v>
      </c>
      <c r="T53" s="43">
        <v>11496827.16</v>
      </c>
      <c r="U53" s="37">
        <v>-31195.070000000298</v>
      </c>
      <c r="V53" s="44">
        <v>369</v>
      </c>
      <c r="W53" s="45">
        <v>11654751.99</v>
      </c>
      <c r="X53" s="38">
        <v>-5</v>
      </c>
      <c r="Y53" s="46">
        <v>0</v>
      </c>
      <c r="Z53" s="46">
        <v>-5</v>
      </c>
      <c r="AA53" s="39">
        <v>-189119.90000000037</v>
      </c>
      <c r="AB53" s="47">
        <v>0</v>
      </c>
      <c r="AC53" s="47">
        <v>-189119.90000000037</v>
      </c>
      <c r="AD53" s="77">
        <v>40</v>
      </c>
      <c r="AE53" s="78" t="s">
        <v>70</v>
      </c>
      <c r="AG53" s="48"/>
      <c r="AH53" s="1"/>
      <c r="AI53" s="49"/>
      <c r="AJ53" s="50"/>
    </row>
    <row r="54" spans="1:36" s="67" customFormat="1" ht="19.5" customHeight="1" x14ac:dyDescent="0.3">
      <c r="A54" s="60"/>
      <c r="B54" s="61" t="s">
        <v>71</v>
      </c>
      <c r="C54" s="79">
        <v>364</v>
      </c>
      <c r="D54" s="80">
        <v>11465632.09</v>
      </c>
      <c r="E54" s="80">
        <v>31498.99</v>
      </c>
      <c r="F54" s="79">
        <v>246</v>
      </c>
      <c r="G54" s="80">
        <v>7769834.6600000001</v>
      </c>
      <c r="H54" s="80">
        <v>31584.69</v>
      </c>
      <c r="I54" s="79">
        <v>0</v>
      </c>
      <c r="J54" s="80">
        <v>0</v>
      </c>
      <c r="K54" s="80">
        <v>0</v>
      </c>
      <c r="L54" s="79">
        <v>246</v>
      </c>
      <c r="M54" s="80">
        <v>7769834.6600000001</v>
      </c>
      <c r="N54" s="80">
        <v>31584.69</v>
      </c>
      <c r="O54" s="80">
        <v>100.27</v>
      </c>
      <c r="P54" s="79">
        <v>369</v>
      </c>
      <c r="Q54" s="80">
        <v>11654751.99</v>
      </c>
      <c r="R54" s="79">
        <v>-5</v>
      </c>
      <c r="S54" s="80">
        <v>-189119.90000000037</v>
      </c>
      <c r="T54" s="80">
        <v>11496827.16</v>
      </c>
      <c r="U54" s="80">
        <v>-31195.070000000298</v>
      </c>
      <c r="V54" s="79">
        <v>369</v>
      </c>
      <c r="W54" s="80">
        <v>11654751.99</v>
      </c>
      <c r="X54" s="79">
        <v>-5</v>
      </c>
      <c r="Y54" s="81">
        <v>0</v>
      </c>
      <c r="Z54" s="81">
        <v>-5</v>
      </c>
      <c r="AA54" s="80">
        <v>-189119.90000000037</v>
      </c>
      <c r="AB54" s="82">
        <v>0</v>
      </c>
      <c r="AC54" s="82">
        <v>-189119.90000000037</v>
      </c>
      <c r="AD54" s="60"/>
      <c r="AE54" s="61" t="s">
        <v>71</v>
      </c>
      <c r="AG54" s="48"/>
      <c r="AH54" s="1"/>
      <c r="AI54" s="49"/>
      <c r="AJ54" s="50"/>
    </row>
    <row r="55" spans="1:36" s="67" customFormat="1" ht="23.25" customHeight="1" x14ac:dyDescent="0.3">
      <c r="A55" s="75">
        <v>41</v>
      </c>
      <c r="B55" s="76" t="s">
        <v>72</v>
      </c>
      <c r="C55" s="36">
        <v>0</v>
      </c>
      <c r="D55" s="37">
        <v>0</v>
      </c>
      <c r="E55" s="37">
        <v>0</v>
      </c>
      <c r="F55" s="38">
        <v>0</v>
      </c>
      <c r="G55" s="37">
        <v>0</v>
      </c>
      <c r="H55" s="37">
        <v>0</v>
      </c>
      <c r="I55" s="38">
        <v>0</v>
      </c>
      <c r="J55" s="39">
        <v>0</v>
      </c>
      <c r="K55" s="37">
        <v>0</v>
      </c>
      <c r="L55" s="38">
        <v>0</v>
      </c>
      <c r="M55" s="39">
        <v>0</v>
      </c>
      <c r="N55" s="40">
        <v>0</v>
      </c>
      <c r="O55" s="37">
        <v>0</v>
      </c>
      <c r="P55" s="41">
        <v>0</v>
      </c>
      <c r="Q55" s="42">
        <v>0</v>
      </c>
      <c r="R55" s="38">
        <v>0</v>
      </c>
      <c r="S55" s="37">
        <v>0</v>
      </c>
      <c r="T55" s="43">
        <v>0</v>
      </c>
      <c r="U55" s="37">
        <v>0</v>
      </c>
      <c r="V55" s="44">
        <v>0</v>
      </c>
      <c r="W55" s="45">
        <v>0</v>
      </c>
      <c r="X55" s="38">
        <v>0</v>
      </c>
      <c r="Y55" s="46">
        <v>0</v>
      </c>
      <c r="Z55" s="46">
        <v>0</v>
      </c>
      <c r="AA55" s="39">
        <v>0</v>
      </c>
      <c r="AB55" s="47">
        <v>0</v>
      </c>
      <c r="AC55" s="47">
        <v>0</v>
      </c>
      <c r="AD55" s="75">
        <v>41</v>
      </c>
      <c r="AE55" s="76" t="s">
        <v>72</v>
      </c>
      <c r="AG55" s="48"/>
      <c r="AH55" s="1"/>
      <c r="AI55" s="49"/>
      <c r="AJ55" s="50"/>
    </row>
    <row r="56" spans="1:36" s="67" customFormat="1" ht="18" customHeight="1" x14ac:dyDescent="0.3">
      <c r="A56" s="75">
        <v>42</v>
      </c>
      <c r="B56" s="76" t="s">
        <v>73</v>
      </c>
      <c r="C56" s="36">
        <v>0</v>
      </c>
      <c r="D56" s="37">
        <v>0</v>
      </c>
      <c r="E56" s="37">
        <v>0</v>
      </c>
      <c r="F56" s="38">
        <v>0</v>
      </c>
      <c r="G56" s="37">
        <v>0</v>
      </c>
      <c r="H56" s="37">
        <v>0</v>
      </c>
      <c r="I56" s="38">
        <v>0</v>
      </c>
      <c r="J56" s="39">
        <v>0</v>
      </c>
      <c r="K56" s="37">
        <v>0</v>
      </c>
      <c r="L56" s="38">
        <v>0</v>
      </c>
      <c r="M56" s="39">
        <v>0</v>
      </c>
      <c r="N56" s="40">
        <v>0</v>
      </c>
      <c r="O56" s="37">
        <v>0</v>
      </c>
      <c r="P56" s="41">
        <v>0</v>
      </c>
      <c r="Q56" s="42">
        <v>0</v>
      </c>
      <c r="R56" s="38">
        <v>0</v>
      </c>
      <c r="S56" s="37">
        <v>0</v>
      </c>
      <c r="T56" s="43">
        <v>0</v>
      </c>
      <c r="U56" s="37">
        <v>0</v>
      </c>
      <c r="V56" s="44">
        <v>0</v>
      </c>
      <c r="W56" s="45">
        <v>0</v>
      </c>
      <c r="X56" s="38">
        <v>0</v>
      </c>
      <c r="Y56" s="46">
        <v>0</v>
      </c>
      <c r="Z56" s="46">
        <v>0</v>
      </c>
      <c r="AA56" s="39">
        <v>0</v>
      </c>
      <c r="AB56" s="47">
        <v>0</v>
      </c>
      <c r="AC56" s="47">
        <v>0</v>
      </c>
      <c r="AD56" s="75">
        <v>42</v>
      </c>
      <c r="AE56" s="76" t="s">
        <v>73</v>
      </c>
      <c r="AG56" s="48"/>
      <c r="AH56" s="1"/>
      <c r="AI56" s="49"/>
      <c r="AJ56" s="50"/>
    </row>
    <row r="57" spans="1:36" s="67" customFormat="1" ht="21" customHeight="1" x14ac:dyDescent="0.3">
      <c r="A57" s="75">
        <v>43</v>
      </c>
      <c r="B57" s="76" t="s">
        <v>74</v>
      </c>
      <c r="C57" s="36">
        <v>0</v>
      </c>
      <c r="D57" s="37">
        <v>0</v>
      </c>
      <c r="E57" s="37">
        <v>0</v>
      </c>
      <c r="F57" s="38">
        <v>0</v>
      </c>
      <c r="G57" s="37">
        <v>0</v>
      </c>
      <c r="H57" s="37">
        <v>0</v>
      </c>
      <c r="I57" s="38">
        <v>0</v>
      </c>
      <c r="J57" s="39">
        <v>0</v>
      </c>
      <c r="K57" s="37">
        <v>0</v>
      </c>
      <c r="L57" s="38">
        <v>0</v>
      </c>
      <c r="M57" s="39">
        <v>0</v>
      </c>
      <c r="N57" s="40">
        <v>0</v>
      </c>
      <c r="O57" s="37">
        <v>0</v>
      </c>
      <c r="P57" s="41">
        <v>0</v>
      </c>
      <c r="Q57" s="42">
        <v>0</v>
      </c>
      <c r="R57" s="38">
        <v>0</v>
      </c>
      <c r="S57" s="37">
        <v>0</v>
      </c>
      <c r="T57" s="43">
        <v>0</v>
      </c>
      <c r="U57" s="37">
        <v>0</v>
      </c>
      <c r="V57" s="44">
        <v>0</v>
      </c>
      <c r="W57" s="45">
        <v>0</v>
      </c>
      <c r="X57" s="38">
        <v>0</v>
      </c>
      <c r="Y57" s="46">
        <v>0</v>
      </c>
      <c r="Z57" s="46">
        <v>0</v>
      </c>
      <c r="AA57" s="39">
        <v>0</v>
      </c>
      <c r="AB57" s="47">
        <v>0</v>
      </c>
      <c r="AC57" s="47">
        <v>0</v>
      </c>
      <c r="AD57" s="75">
        <v>43</v>
      </c>
      <c r="AE57" s="76" t="s">
        <v>74</v>
      </c>
      <c r="AG57" s="48"/>
      <c r="AH57" s="1"/>
      <c r="AI57" s="49"/>
      <c r="AJ57" s="50"/>
    </row>
    <row r="58" spans="1:36" s="67" customFormat="1" ht="18" customHeight="1" x14ac:dyDescent="0.3">
      <c r="A58" s="75">
        <v>44</v>
      </c>
      <c r="B58" s="76" t="s">
        <v>75</v>
      </c>
      <c r="C58" s="36">
        <v>0</v>
      </c>
      <c r="D58" s="37">
        <v>0</v>
      </c>
      <c r="E58" s="37">
        <v>0</v>
      </c>
      <c r="F58" s="38">
        <v>0</v>
      </c>
      <c r="G58" s="37">
        <v>0</v>
      </c>
      <c r="H58" s="37">
        <v>0</v>
      </c>
      <c r="I58" s="38">
        <v>0</v>
      </c>
      <c r="J58" s="39">
        <v>0</v>
      </c>
      <c r="K58" s="37">
        <v>0</v>
      </c>
      <c r="L58" s="38">
        <v>0</v>
      </c>
      <c r="M58" s="39">
        <v>0</v>
      </c>
      <c r="N58" s="40">
        <v>0</v>
      </c>
      <c r="O58" s="37">
        <v>0</v>
      </c>
      <c r="P58" s="41">
        <v>0</v>
      </c>
      <c r="Q58" s="42">
        <v>0</v>
      </c>
      <c r="R58" s="38">
        <v>0</v>
      </c>
      <c r="S58" s="37">
        <v>0</v>
      </c>
      <c r="T58" s="43">
        <v>0</v>
      </c>
      <c r="U58" s="37">
        <v>0</v>
      </c>
      <c r="V58" s="44">
        <v>0</v>
      </c>
      <c r="W58" s="45">
        <v>0</v>
      </c>
      <c r="X58" s="38">
        <v>0</v>
      </c>
      <c r="Y58" s="46">
        <v>0</v>
      </c>
      <c r="Z58" s="46">
        <v>0</v>
      </c>
      <c r="AA58" s="39">
        <v>0</v>
      </c>
      <c r="AB58" s="47">
        <v>0</v>
      </c>
      <c r="AC58" s="47">
        <v>0</v>
      </c>
      <c r="AD58" s="75">
        <v>44</v>
      </c>
      <c r="AE58" s="76" t="s">
        <v>75</v>
      </c>
      <c r="AG58" s="48"/>
      <c r="AH58" s="1"/>
      <c r="AI58" s="49"/>
      <c r="AJ58" s="50"/>
    </row>
    <row r="59" spans="1:36" s="67" customFormat="1" ht="27.75" customHeight="1" x14ac:dyDescent="0.3">
      <c r="A59" s="75">
        <v>45</v>
      </c>
      <c r="B59" s="83" t="s">
        <v>76</v>
      </c>
      <c r="C59" s="36">
        <v>1210</v>
      </c>
      <c r="D59" s="37">
        <v>14547379.109999999</v>
      </c>
      <c r="E59" s="37">
        <v>12022.63</v>
      </c>
      <c r="F59" s="38">
        <v>713</v>
      </c>
      <c r="G59" s="37">
        <v>8647288.1099999994</v>
      </c>
      <c r="H59" s="37">
        <v>12128.03</v>
      </c>
      <c r="I59" s="38">
        <v>6</v>
      </c>
      <c r="J59" s="39">
        <v>84466.559999999998</v>
      </c>
      <c r="K59" s="37">
        <v>14077.76</v>
      </c>
      <c r="L59" s="38">
        <v>719</v>
      </c>
      <c r="M59" s="39">
        <v>8731754.6699999999</v>
      </c>
      <c r="N59" s="40">
        <v>12144.3</v>
      </c>
      <c r="O59" s="37">
        <v>101.01</v>
      </c>
      <c r="P59" s="41">
        <v>1079</v>
      </c>
      <c r="Q59" s="42">
        <v>13097632.01</v>
      </c>
      <c r="R59" s="38">
        <v>131</v>
      </c>
      <c r="S59" s="37">
        <v>1449747.0999999996</v>
      </c>
      <c r="T59" s="43">
        <v>14694603</v>
      </c>
      <c r="U59" s="37">
        <v>-147223.8900000006</v>
      </c>
      <c r="V59" s="44">
        <v>1079</v>
      </c>
      <c r="W59" s="45">
        <v>13097632.01</v>
      </c>
      <c r="X59" s="38">
        <v>131</v>
      </c>
      <c r="Y59" s="46">
        <v>131</v>
      </c>
      <c r="Z59" s="46">
        <v>0</v>
      </c>
      <c r="AA59" s="39">
        <v>1449747.0999999996</v>
      </c>
      <c r="AB59" s="47">
        <v>1449747.0999999996</v>
      </c>
      <c r="AC59" s="47">
        <v>0</v>
      </c>
      <c r="AD59" s="75">
        <v>45</v>
      </c>
      <c r="AE59" s="83" t="s">
        <v>76</v>
      </c>
      <c r="AG59" s="48"/>
      <c r="AH59" s="1"/>
      <c r="AI59" s="49"/>
      <c r="AJ59" s="50"/>
    </row>
    <row r="60" spans="1:36" s="67" customFormat="1" ht="32.25" x14ac:dyDescent="0.3">
      <c r="A60" s="84"/>
      <c r="B60" s="85" t="s">
        <v>77</v>
      </c>
      <c r="C60" s="62">
        <v>1210</v>
      </c>
      <c r="D60" s="63">
        <v>14547379.109999999</v>
      </c>
      <c r="E60" s="63">
        <v>12022.63</v>
      </c>
      <c r="F60" s="62">
        <v>713</v>
      </c>
      <c r="G60" s="63">
        <v>8647288.1099999994</v>
      </c>
      <c r="H60" s="63">
        <v>12128.03</v>
      </c>
      <c r="I60" s="62">
        <v>6</v>
      </c>
      <c r="J60" s="63">
        <v>84466.559999999998</v>
      </c>
      <c r="K60" s="63">
        <v>14077.76</v>
      </c>
      <c r="L60" s="62">
        <v>719</v>
      </c>
      <c r="M60" s="63">
        <v>8731754.6699999999</v>
      </c>
      <c r="N60" s="63">
        <v>12144.3</v>
      </c>
      <c r="O60" s="63">
        <v>101.01</v>
      </c>
      <c r="P60" s="62">
        <v>1079</v>
      </c>
      <c r="Q60" s="64">
        <v>13097632.01</v>
      </c>
      <c r="R60" s="62">
        <v>131</v>
      </c>
      <c r="S60" s="63">
        <v>1449747.0999999996</v>
      </c>
      <c r="T60" s="63">
        <v>14694603</v>
      </c>
      <c r="U60" s="63">
        <v>-147223.8900000006</v>
      </c>
      <c r="V60" s="62">
        <v>1079</v>
      </c>
      <c r="W60" s="64">
        <v>13097632.01</v>
      </c>
      <c r="X60" s="62">
        <v>131</v>
      </c>
      <c r="Y60" s="65">
        <v>131</v>
      </c>
      <c r="Z60" s="65">
        <v>0</v>
      </c>
      <c r="AA60" s="63">
        <v>1449747.0999999996</v>
      </c>
      <c r="AB60" s="66">
        <v>1449747.0999999996</v>
      </c>
      <c r="AC60" s="66">
        <v>0</v>
      </c>
      <c r="AD60" s="84"/>
      <c r="AE60" s="85" t="s">
        <v>77</v>
      </c>
      <c r="AG60" s="48"/>
      <c r="AH60" s="1"/>
      <c r="AI60" s="49"/>
      <c r="AJ60" s="50"/>
    </row>
    <row r="61" spans="1:36" s="67" customFormat="1" ht="20.25" customHeight="1" x14ac:dyDescent="0.3">
      <c r="A61" s="75">
        <v>46</v>
      </c>
      <c r="B61" s="76" t="s">
        <v>78</v>
      </c>
      <c r="C61" s="36">
        <v>2128</v>
      </c>
      <c r="D61" s="37">
        <v>24297489.82</v>
      </c>
      <c r="E61" s="37">
        <v>11417.99</v>
      </c>
      <c r="F61" s="38">
        <v>1131</v>
      </c>
      <c r="G61" s="37">
        <v>13337369.220000001</v>
      </c>
      <c r="H61" s="37">
        <v>11792.55</v>
      </c>
      <c r="I61" s="38">
        <v>113</v>
      </c>
      <c r="J61" s="39">
        <v>1384573.18</v>
      </c>
      <c r="K61" s="37">
        <v>12252.86</v>
      </c>
      <c r="L61" s="38">
        <v>1244</v>
      </c>
      <c r="M61" s="39">
        <v>14721942.4</v>
      </c>
      <c r="N61" s="40">
        <v>11834.36</v>
      </c>
      <c r="O61" s="37">
        <v>103.65</v>
      </c>
      <c r="P61" s="41">
        <v>1866</v>
      </c>
      <c r="Q61" s="42">
        <v>22082913.600000001</v>
      </c>
      <c r="R61" s="38">
        <v>262</v>
      </c>
      <c r="S61" s="37">
        <v>2214576.2199999988</v>
      </c>
      <c r="T61" s="43">
        <v>25183518.079999998</v>
      </c>
      <c r="U61" s="37">
        <v>-886028.25999999791</v>
      </c>
      <c r="V61" s="44">
        <v>1866</v>
      </c>
      <c r="W61" s="45">
        <v>22082913.600000001</v>
      </c>
      <c r="X61" s="38">
        <v>262</v>
      </c>
      <c r="Y61" s="46">
        <v>262</v>
      </c>
      <c r="Z61" s="46">
        <v>0</v>
      </c>
      <c r="AA61" s="39">
        <v>2214576.2199999988</v>
      </c>
      <c r="AB61" s="47">
        <v>2214576.2199999988</v>
      </c>
      <c r="AC61" s="47">
        <v>0</v>
      </c>
      <c r="AD61" s="75">
        <v>46</v>
      </c>
      <c r="AE61" s="76" t="s">
        <v>78</v>
      </c>
      <c r="AG61" s="48"/>
      <c r="AH61" s="1"/>
      <c r="AI61" s="49"/>
      <c r="AJ61" s="50"/>
    </row>
    <row r="62" spans="1:36" s="67" customFormat="1" ht="20.25" customHeight="1" x14ac:dyDescent="0.3">
      <c r="A62" s="75">
        <v>47</v>
      </c>
      <c r="B62" s="76" t="s">
        <v>79</v>
      </c>
      <c r="C62" s="36">
        <v>3479</v>
      </c>
      <c r="D62" s="37">
        <v>57099788.109999999</v>
      </c>
      <c r="E62" s="37">
        <v>16412.7</v>
      </c>
      <c r="F62" s="38">
        <v>2295</v>
      </c>
      <c r="G62" s="37">
        <v>31962172.579999998</v>
      </c>
      <c r="H62" s="37">
        <v>13926.87</v>
      </c>
      <c r="I62" s="38">
        <v>218</v>
      </c>
      <c r="J62" s="39">
        <v>3291587.88</v>
      </c>
      <c r="K62" s="37">
        <v>15099.03</v>
      </c>
      <c r="L62" s="38">
        <v>2513</v>
      </c>
      <c r="M62" s="39">
        <v>35253760.460000001</v>
      </c>
      <c r="N62" s="40">
        <v>14028.56</v>
      </c>
      <c r="O62" s="37">
        <v>85.47</v>
      </c>
      <c r="P62" s="41">
        <v>3770</v>
      </c>
      <c r="Q62" s="42">
        <v>52880640.689999998</v>
      </c>
      <c r="R62" s="38">
        <v>-291</v>
      </c>
      <c r="S62" s="37">
        <v>4219147.4200000018</v>
      </c>
      <c r="T62" s="43">
        <v>48805360.240000002</v>
      </c>
      <c r="U62" s="37">
        <v>8294427.8699999973</v>
      </c>
      <c r="V62" s="54">
        <v>3479</v>
      </c>
      <c r="W62" s="55">
        <v>48805360.240000002</v>
      </c>
      <c r="X62" s="54">
        <v>0</v>
      </c>
      <c r="Y62" s="56">
        <v>0</v>
      </c>
      <c r="Z62" s="56">
        <v>0</v>
      </c>
      <c r="AA62" s="57">
        <v>8294427.8699999973</v>
      </c>
      <c r="AB62" s="58">
        <v>8294427.8699999973</v>
      </c>
      <c r="AC62" s="58">
        <v>0</v>
      </c>
      <c r="AD62" s="75">
        <v>47</v>
      </c>
      <c r="AE62" s="76" t="s">
        <v>79</v>
      </c>
      <c r="AG62" s="48"/>
      <c r="AH62" s="1"/>
      <c r="AI62" s="49"/>
      <c r="AJ62" s="50"/>
    </row>
    <row r="63" spans="1:36" s="67" customFormat="1" ht="20.25" customHeight="1" x14ac:dyDescent="0.3">
      <c r="A63" s="75">
        <v>48</v>
      </c>
      <c r="B63" s="76" t="s">
        <v>80</v>
      </c>
      <c r="C63" s="36">
        <v>1806</v>
      </c>
      <c r="D63" s="37">
        <v>42384775.840000004</v>
      </c>
      <c r="E63" s="37">
        <v>23468.87</v>
      </c>
      <c r="F63" s="38">
        <v>857</v>
      </c>
      <c r="G63" s="37">
        <v>24405415.780000001</v>
      </c>
      <c r="H63" s="37">
        <v>28477.73</v>
      </c>
      <c r="I63" s="38">
        <v>0</v>
      </c>
      <c r="J63" s="39">
        <v>0</v>
      </c>
      <c r="K63" s="37">
        <v>0</v>
      </c>
      <c r="L63" s="38">
        <v>857</v>
      </c>
      <c r="M63" s="39">
        <v>24405415.780000001</v>
      </c>
      <c r="N63" s="40">
        <v>28477.73</v>
      </c>
      <c r="O63" s="37">
        <v>121.34</v>
      </c>
      <c r="P63" s="41">
        <v>1286</v>
      </c>
      <c r="Q63" s="42">
        <v>36608123.670000002</v>
      </c>
      <c r="R63" s="38">
        <v>520</v>
      </c>
      <c r="S63" s="37">
        <v>5776652.1700000018</v>
      </c>
      <c r="T63" s="43">
        <v>51430780.380000003</v>
      </c>
      <c r="U63" s="37">
        <v>-9046004.5399999991</v>
      </c>
      <c r="V63" s="44">
        <v>1286</v>
      </c>
      <c r="W63" s="45">
        <v>36608123.670000002</v>
      </c>
      <c r="X63" s="38">
        <v>520</v>
      </c>
      <c r="Y63" s="46">
        <v>520</v>
      </c>
      <c r="Z63" s="46">
        <v>0</v>
      </c>
      <c r="AA63" s="39">
        <v>5776652.1700000018</v>
      </c>
      <c r="AB63" s="47">
        <v>5776652.1700000018</v>
      </c>
      <c r="AC63" s="47">
        <v>0</v>
      </c>
      <c r="AD63" s="75">
        <v>48</v>
      </c>
      <c r="AE63" s="76" t="s">
        <v>80</v>
      </c>
      <c r="AG63" s="48"/>
      <c r="AH63" s="1"/>
      <c r="AI63" s="49"/>
      <c r="AJ63" s="50"/>
    </row>
    <row r="64" spans="1:36" ht="20.25" customHeight="1" x14ac:dyDescent="0.3">
      <c r="A64" s="75">
        <v>49</v>
      </c>
      <c r="B64" s="76" t="s">
        <v>81</v>
      </c>
      <c r="C64" s="36">
        <v>1285</v>
      </c>
      <c r="D64" s="37">
        <v>13002100.380000001</v>
      </c>
      <c r="E64" s="37">
        <v>10118.370000000001</v>
      </c>
      <c r="F64" s="38">
        <v>932</v>
      </c>
      <c r="G64" s="37">
        <v>10302001.800000001</v>
      </c>
      <c r="H64" s="37">
        <v>11053.65</v>
      </c>
      <c r="I64" s="38">
        <v>123</v>
      </c>
      <c r="J64" s="39">
        <v>1359598.95</v>
      </c>
      <c r="K64" s="37">
        <v>11053.65</v>
      </c>
      <c r="L64" s="38">
        <v>1055</v>
      </c>
      <c r="M64" s="39">
        <v>11661600.75</v>
      </c>
      <c r="N64" s="40">
        <v>11053.65</v>
      </c>
      <c r="O64" s="37">
        <v>109.24</v>
      </c>
      <c r="P64" s="41">
        <v>1583</v>
      </c>
      <c r="Q64" s="42">
        <v>17492401.129999999</v>
      </c>
      <c r="R64" s="38">
        <v>-298</v>
      </c>
      <c r="S64" s="37">
        <v>-4490300.7499999981</v>
      </c>
      <c r="T64" s="43">
        <v>14203940.25</v>
      </c>
      <c r="U64" s="37">
        <v>-1201839.8699999992</v>
      </c>
      <c r="V64" s="44">
        <v>1583</v>
      </c>
      <c r="W64" s="45">
        <v>17492401.129999999</v>
      </c>
      <c r="X64" s="38">
        <v>-298</v>
      </c>
      <c r="Y64" s="46">
        <v>0</v>
      </c>
      <c r="Z64" s="46">
        <v>-298</v>
      </c>
      <c r="AA64" s="39">
        <v>-4490300.7499999981</v>
      </c>
      <c r="AB64" s="47">
        <v>0</v>
      </c>
      <c r="AC64" s="47">
        <v>-4490300.7499999981</v>
      </c>
      <c r="AD64" s="75">
        <v>49</v>
      </c>
      <c r="AE64" s="76" t="s">
        <v>81</v>
      </c>
      <c r="AG64" s="48"/>
      <c r="AI64" s="49"/>
      <c r="AJ64" s="50"/>
    </row>
    <row r="65" spans="1:36" ht="20.25" customHeight="1" x14ac:dyDescent="0.3">
      <c r="A65" s="75">
        <v>50</v>
      </c>
      <c r="B65" s="76" t="s">
        <v>82</v>
      </c>
      <c r="C65" s="36">
        <v>0</v>
      </c>
      <c r="D65" s="37">
        <v>0</v>
      </c>
      <c r="E65" s="37">
        <v>0</v>
      </c>
      <c r="F65" s="38">
        <v>0</v>
      </c>
      <c r="G65" s="37">
        <v>0</v>
      </c>
      <c r="H65" s="37">
        <v>0</v>
      </c>
      <c r="I65" s="38">
        <v>0</v>
      </c>
      <c r="J65" s="39">
        <v>0</v>
      </c>
      <c r="K65" s="37">
        <v>0</v>
      </c>
      <c r="L65" s="38">
        <v>0</v>
      </c>
      <c r="M65" s="39">
        <v>0</v>
      </c>
      <c r="N65" s="40">
        <v>0</v>
      </c>
      <c r="O65" s="37">
        <v>0</v>
      </c>
      <c r="P65" s="41">
        <v>0</v>
      </c>
      <c r="Q65" s="42">
        <v>0</v>
      </c>
      <c r="R65" s="38">
        <v>0</v>
      </c>
      <c r="S65" s="37">
        <v>0</v>
      </c>
      <c r="T65" s="43">
        <v>0</v>
      </c>
      <c r="U65" s="37">
        <v>0</v>
      </c>
      <c r="V65" s="44">
        <v>0</v>
      </c>
      <c r="W65" s="45">
        <v>0</v>
      </c>
      <c r="X65" s="38">
        <v>0</v>
      </c>
      <c r="Y65" s="46">
        <v>0</v>
      </c>
      <c r="Z65" s="46">
        <v>0</v>
      </c>
      <c r="AA65" s="39">
        <v>0</v>
      </c>
      <c r="AB65" s="47">
        <v>0</v>
      </c>
      <c r="AC65" s="47">
        <v>0</v>
      </c>
      <c r="AD65" s="75">
        <v>50</v>
      </c>
      <c r="AE65" s="76" t="s">
        <v>82</v>
      </c>
      <c r="AG65" s="48"/>
      <c r="AI65" s="49"/>
      <c r="AJ65" s="50"/>
    </row>
    <row r="66" spans="1:36" ht="20.25" customHeight="1" x14ac:dyDescent="0.3">
      <c r="A66" s="75">
        <v>51</v>
      </c>
      <c r="B66" s="76" t="s">
        <v>83</v>
      </c>
      <c r="C66" s="36">
        <v>0</v>
      </c>
      <c r="D66" s="37">
        <v>0</v>
      </c>
      <c r="E66" s="37">
        <v>0</v>
      </c>
      <c r="F66" s="38">
        <v>0</v>
      </c>
      <c r="G66" s="37">
        <v>0</v>
      </c>
      <c r="H66" s="37">
        <v>0</v>
      </c>
      <c r="I66" s="38">
        <v>0</v>
      </c>
      <c r="J66" s="39">
        <v>0</v>
      </c>
      <c r="K66" s="37">
        <v>0</v>
      </c>
      <c r="L66" s="38">
        <v>0</v>
      </c>
      <c r="M66" s="39">
        <v>0</v>
      </c>
      <c r="N66" s="40">
        <v>0</v>
      </c>
      <c r="O66" s="37">
        <v>0</v>
      </c>
      <c r="P66" s="41">
        <v>0</v>
      </c>
      <c r="Q66" s="42">
        <v>0</v>
      </c>
      <c r="R66" s="38">
        <v>0</v>
      </c>
      <c r="S66" s="37">
        <v>0</v>
      </c>
      <c r="T66" s="43">
        <v>0</v>
      </c>
      <c r="U66" s="37">
        <v>0</v>
      </c>
      <c r="V66" s="44">
        <v>0</v>
      </c>
      <c r="W66" s="45">
        <v>0</v>
      </c>
      <c r="X66" s="38">
        <v>0</v>
      </c>
      <c r="Y66" s="46">
        <v>0</v>
      </c>
      <c r="Z66" s="46">
        <v>0</v>
      </c>
      <c r="AA66" s="39">
        <v>0</v>
      </c>
      <c r="AB66" s="47">
        <v>0</v>
      </c>
      <c r="AC66" s="47">
        <v>0</v>
      </c>
      <c r="AD66" s="75">
        <v>51</v>
      </c>
      <c r="AE66" s="76" t="s">
        <v>83</v>
      </c>
      <c r="AG66" s="48"/>
      <c r="AI66" s="49"/>
      <c r="AJ66" s="50"/>
    </row>
    <row r="67" spans="1:36" ht="20.25" customHeight="1" x14ac:dyDescent="0.3">
      <c r="A67" s="75">
        <v>52</v>
      </c>
      <c r="B67" s="76" t="s">
        <v>84</v>
      </c>
      <c r="C67" s="36">
        <v>0</v>
      </c>
      <c r="D67" s="37">
        <v>0</v>
      </c>
      <c r="E67" s="37">
        <v>0</v>
      </c>
      <c r="F67" s="38">
        <v>0</v>
      </c>
      <c r="G67" s="37">
        <v>0</v>
      </c>
      <c r="H67" s="37">
        <v>0</v>
      </c>
      <c r="I67" s="38">
        <v>0</v>
      </c>
      <c r="J67" s="39">
        <v>0</v>
      </c>
      <c r="K67" s="37">
        <v>0</v>
      </c>
      <c r="L67" s="38">
        <v>0</v>
      </c>
      <c r="M67" s="39">
        <v>0</v>
      </c>
      <c r="N67" s="40">
        <v>0</v>
      </c>
      <c r="O67" s="37">
        <v>0</v>
      </c>
      <c r="P67" s="41">
        <v>0</v>
      </c>
      <c r="Q67" s="42">
        <v>0</v>
      </c>
      <c r="R67" s="38">
        <v>0</v>
      </c>
      <c r="S67" s="37">
        <v>0</v>
      </c>
      <c r="T67" s="43">
        <v>0</v>
      </c>
      <c r="U67" s="37">
        <v>0</v>
      </c>
      <c r="V67" s="44">
        <v>0</v>
      </c>
      <c r="W67" s="45">
        <v>0</v>
      </c>
      <c r="X67" s="38">
        <v>0</v>
      </c>
      <c r="Y67" s="46">
        <v>0</v>
      </c>
      <c r="Z67" s="46">
        <v>0</v>
      </c>
      <c r="AA67" s="39">
        <v>0</v>
      </c>
      <c r="AB67" s="47">
        <v>0</v>
      </c>
      <c r="AC67" s="47">
        <v>0</v>
      </c>
      <c r="AD67" s="75">
        <v>52</v>
      </c>
      <c r="AE67" s="76" t="s">
        <v>84</v>
      </c>
      <c r="AG67" s="48"/>
      <c r="AI67" s="49"/>
      <c r="AJ67" s="50"/>
    </row>
    <row r="68" spans="1:36" ht="20.25" customHeight="1" x14ac:dyDescent="0.3">
      <c r="A68" s="75">
        <v>53</v>
      </c>
      <c r="B68" s="76" t="s">
        <v>85</v>
      </c>
      <c r="C68" s="36">
        <v>0</v>
      </c>
      <c r="D68" s="37">
        <v>0</v>
      </c>
      <c r="E68" s="37">
        <v>0</v>
      </c>
      <c r="F68" s="38">
        <v>0</v>
      </c>
      <c r="G68" s="37">
        <v>0</v>
      </c>
      <c r="H68" s="37">
        <v>0</v>
      </c>
      <c r="I68" s="38">
        <v>0</v>
      </c>
      <c r="J68" s="39">
        <v>0</v>
      </c>
      <c r="K68" s="37">
        <v>0</v>
      </c>
      <c r="L68" s="38">
        <v>0</v>
      </c>
      <c r="M68" s="39">
        <v>0</v>
      </c>
      <c r="N68" s="40">
        <v>0</v>
      </c>
      <c r="O68" s="37">
        <v>0</v>
      </c>
      <c r="P68" s="41">
        <v>0</v>
      </c>
      <c r="Q68" s="42">
        <v>0</v>
      </c>
      <c r="R68" s="38">
        <v>0</v>
      </c>
      <c r="S68" s="37">
        <v>0</v>
      </c>
      <c r="T68" s="43">
        <v>0</v>
      </c>
      <c r="U68" s="37">
        <v>0</v>
      </c>
      <c r="V68" s="44">
        <v>0</v>
      </c>
      <c r="W68" s="45">
        <v>0</v>
      </c>
      <c r="X68" s="38">
        <v>0</v>
      </c>
      <c r="Y68" s="46">
        <v>0</v>
      </c>
      <c r="Z68" s="46">
        <v>0</v>
      </c>
      <c r="AA68" s="39">
        <v>0</v>
      </c>
      <c r="AB68" s="47">
        <v>0</v>
      </c>
      <c r="AC68" s="47">
        <v>0</v>
      </c>
      <c r="AD68" s="75">
        <v>53</v>
      </c>
      <c r="AE68" s="76" t="s">
        <v>85</v>
      </c>
      <c r="AG68" s="48"/>
      <c r="AI68" s="49"/>
      <c r="AJ68" s="50"/>
    </row>
    <row r="69" spans="1:36" ht="20.25" customHeight="1" x14ac:dyDescent="0.3">
      <c r="A69" s="75">
        <v>54</v>
      </c>
      <c r="B69" s="76" t="s">
        <v>86</v>
      </c>
      <c r="C69" s="36">
        <v>948</v>
      </c>
      <c r="D69" s="37">
        <v>117757929.13</v>
      </c>
      <c r="E69" s="37">
        <v>124217.22</v>
      </c>
      <c r="F69" s="38">
        <v>626</v>
      </c>
      <c r="G69" s="37">
        <v>78424139.709999993</v>
      </c>
      <c r="H69" s="37">
        <v>125278.18</v>
      </c>
      <c r="I69" s="38">
        <v>0</v>
      </c>
      <c r="J69" s="39">
        <v>0</v>
      </c>
      <c r="K69" s="37">
        <v>0</v>
      </c>
      <c r="L69" s="38">
        <v>626</v>
      </c>
      <c r="M69" s="39">
        <v>78424139.709999993</v>
      </c>
      <c r="N69" s="40">
        <v>125278.18</v>
      </c>
      <c r="O69" s="37">
        <v>100.85</v>
      </c>
      <c r="P69" s="41">
        <v>939</v>
      </c>
      <c r="Q69" s="42">
        <v>117636209.56999999</v>
      </c>
      <c r="R69" s="38">
        <v>9</v>
      </c>
      <c r="S69" s="37">
        <v>121719.56000000238</v>
      </c>
      <c r="T69" s="43">
        <v>118763714.64</v>
      </c>
      <c r="U69" s="37">
        <v>-1005785.5100000054</v>
      </c>
      <c r="V69" s="44">
        <v>939</v>
      </c>
      <c r="W69" s="45">
        <v>117636209.56999999</v>
      </c>
      <c r="X69" s="38">
        <v>9</v>
      </c>
      <c r="Y69" s="46">
        <v>9</v>
      </c>
      <c r="Z69" s="46">
        <v>0</v>
      </c>
      <c r="AA69" s="39">
        <v>121719.56000000238</v>
      </c>
      <c r="AB69" s="47">
        <v>121719.56000000238</v>
      </c>
      <c r="AC69" s="47">
        <v>0</v>
      </c>
      <c r="AD69" s="75">
        <v>54</v>
      </c>
      <c r="AE69" s="76" t="s">
        <v>86</v>
      </c>
      <c r="AG69" s="48"/>
      <c r="AI69" s="49"/>
      <c r="AJ69" s="50"/>
    </row>
    <row r="70" spans="1:36" ht="20.25" customHeight="1" x14ac:dyDescent="0.3">
      <c r="A70" s="75">
        <v>55</v>
      </c>
      <c r="B70" s="76" t="s">
        <v>87</v>
      </c>
      <c r="C70" s="36">
        <v>1293</v>
      </c>
      <c r="D70" s="37">
        <v>16387796.93</v>
      </c>
      <c r="E70" s="37">
        <v>12674.24</v>
      </c>
      <c r="F70" s="38">
        <v>856</v>
      </c>
      <c r="G70" s="37">
        <v>11085687.82</v>
      </c>
      <c r="H70" s="37">
        <v>12950.57</v>
      </c>
      <c r="I70" s="38">
        <v>48</v>
      </c>
      <c r="J70" s="39">
        <v>562849.68999999994</v>
      </c>
      <c r="K70" s="37">
        <v>11726.04</v>
      </c>
      <c r="L70" s="38">
        <v>904</v>
      </c>
      <c r="M70" s="39">
        <v>11648537.51</v>
      </c>
      <c r="N70" s="40">
        <v>12885.55</v>
      </c>
      <c r="O70" s="37">
        <v>101.67</v>
      </c>
      <c r="P70" s="41">
        <v>1356</v>
      </c>
      <c r="Q70" s="42">
        <v>17472806.27</v>
      </c>
      <c r="R70" s="38">
        <v>-63</v>
      </c>
      <c r="S70" s="37">
        <v>-1085009.3399999999</v>
      </c>
      <c r="T70" s="43">
        <v>16661016.15</v>
      </c>
      <c r="U70" s="37">
        <v>-273219.22000000067</v>
      </c>
      <c r="V70" s="44">
        <v>1356</v>
      </c>
      <c r="W70" s="45">
        <v>17472806.27</v>
      </c>
      <c r="X70" s="38">
        <v>-63</v>
      </c>
      <c r="Y70" s="46">
        <v>0</v>
      </c>
      <c r="Z70" s="46">
        <v>-63</v>
      </c>
      <c r="AA70" s="39">
        <v>-1085009.3399999999</v>
      </c>
      <c r="AB70" s="47">
        <v>0</v>
      </c>
      <c r="AC70" s="47">
        <v>-1085009.3399999999</v>
      </c>
      <c r="AD70" s="75">
        <v>55</v>
      </c>
      <c r="AE70" s="76" t="s">
        <v>87</v>
      </c>
      <c r="AG70" s="48"/>
      <c r="AI70" s="49"/>
      <c r="AJ70" s="50"/>
    </row>
    <row r="71" spans="1:36" ht="20.25" customHeight="1" x14ac:dyDescent="0.3">
      <c r="A71" s="75">
        <v>56</v>
      </c>
      <c r="B71" s="76" t="s">
        <v>88</v>
      </c>
      <c r="C71" s="36">
        <v>0</v>
      </c>
      <c r="D71" s="37">
        <v>0</v>
      </c>
      <c r="E71" s="37">
        <v>0</v>
      </c>
      <c r="F71" s="38">
        <v>0</v>
      </c>
      <c r="G71" s="37">
        <v>0</v>
      </c>
      <c r="H71" s="37">
        <v>0</v>
      </c>
      <c r="I71" s="38">
        <v>0</v>
      </c>
      <c r="J71" s="39">
        <v>0</v>
      </c>
      <c r="K71" s="37">
        <v>0</v>
      </c>
      <c r="L71" s="38">
        <v>0</v>
      </c>
      <c r="M71" s="39">
        <v>0</v>
      </c>
      <c r="N71" s="40">
        <v>0</v>
      </c>
      <c r="O71" s="37">
        <v>0</v>
      </c>
      <c r="P71" s="41">
        <v>0</v>
      </c>
      <c r="Q71" s="42">
        <v>0</v>
      </c>
      <c r="R71" s="38">
        <v>0</v>
      </c>
      <c r="S71" s="37">
        <v>0</v>
      </c>
      <c r="T71" s="43">
        <v>0</v>
      </c>
      <c r="U71" s="37">
        <v>0</v>
      </c>
      <c r="V71" s="44">
        <v>0</v>
      </c>
      <c r="W71" s="45">
        <v>0</v>
      </c>
      <c r="X71" s="38">
        <v>0</v>
      </c>
      <c r="Y71" s="46">
        <v>0</v>
      </c>
      <c r="Z71" s="46">
        <v>0</v>
      </c>
      <c r="AA71" s="39">
        <v>0</v>
      </c>
      <c r="AB71" s="47">
        <v>0</v>
      </c>
      <c r="AC71" s="47">
        <v>0</v>
      </c>
      <c r="AD71" s="75">
        <v>56</v>
      </c>
      <c r="AE71" s="76" t="s">
        <v>88</v>
      </c>
      <c r="AG71" s="48"/>
      <c r="AI71" s="49"/>
      <c r="AJ71" s="50"/>
    </row>
    <row r="72" spans="1:36" s="86" customFormat="1" ht="20.25" customHeight="1" x14ac:dyDescent="0.3">
      <c r="A72" s="75">
        <v>57</v>
      </c>
      <c r="B72" s="76" t="s">
        <v>89</v>
      </c>
      <c r="C72" s="36">
        <v>0</v>
      </c>
      <c r="D72" s="37">
        <v>0</v>
      </c>
      <c r="E72" s="37">
        <v>0</v>
      </c>
      <c r="F72" s="38">
        <v>0</v>
      </c>
      <c r="G72" s="37">
        <v>0</v>
      </c>
      <c r="H72" s="37">
        <v>0</v>
      </c>
      <c r="I72" s="38">
        <v>0</v>
      </c>
      <c r="J72" s="39">
        <v>0</v>
      </c>
      <c r="K72" s="37">
        <v>0</v>
      </c>
      <c r="L72" s="38">
        <v>0</v>
      </c>
      <c r="M72" s="39">
        <v>0</v>
      </c>
      <c r="N72" s="40">
        <v>0</v>
      </c>
      <c r="O72" s="37">
        <v>0</v>
      </c>
      <c r="P72" s="41">
        <v>0</v>
      </c>
      <c r="Q72" s="42">
        <v>0</v>
      </c>
      <c r="R72" s="38">
        <v>0</v>
      </c>
      <c r="S72" s="37">
        <v>0</v>
      </c>
      <c r="T72" s="43">
        <v>0</v>
      </c>
      <c r="U72" s="37">
        <v>0</v>
      </c>
      <c r="V72" s="44">
        <v>0</v>
      </c>
      <c r="W72" s="45">
        <v>0</v>
      </c>
      <c r="X72" s="38">
        <v>0</v>
      </c>
      <c r="Y72" s="46">
        <v>0</v>
      </c>
      <c r="Z72" s="46">
        <v>0</v>
      </c>
      <c r="AA72" s="39">
        <v>0</v>
      </c>
      <c r="AB72" s="47">
        <v>0</v>
      </c>
      <c r="AC72" s="47">
        <v>0</v>
      </c>
      <c r="AD72" s="75">
        <v>57</v>
      </c>
      <c r="AE72" s="76" t="s">
        <v>89</v>
      </c>
      <c r="AG72" s="48"/>
      <c r="AH72" s="87"/>
      <c r="AI72" s="49"/>
      <c r="AJ72" s="50"/>
    </row>
    <row r="73" spans="1:36" s="86" customFormat="1" ht="20.25" customHeight="1" x14ac:dyDescent="0.3">
      <c r="A73" s="75">
        <v>59</v>
      </c>
      <c r="B73" s="76" t="s">
        <v>90</v>
      </c>
      <c r="C73" s="36">
        <v>1089</v>
      </c>
      <c r="D73" s="37">
        <v>54558123.030000001</v>
      </c>
      <c r="E73" s="37">
        <v>50099.29</v>
      </c>
      <c r="F73" s="38">
        <v>711</v>
      </c>
      <c r="G73" s="37">
        <v>41129520.700000003</v>
      </c>
      <c r="H73" s="37">
        <v>57847.43</v>
      </c>
      <c r="I73" s="38">
        <v>0</v>
      </c>
      <c r="J73" s="39">
        <v>0</v>
      </c>
      <c r="K73" s="37">
        <v>0</v>
      </c>
      <c r="L73" s="38">
        <v>711</v>
      </c>
      <c r="M73" s="39">
        <v>41129520.700000003</v>
      </c>
      <c r="N73" s="40">
        <v>57847.43</v>
      </c>
      <c r="O73" s="37">
        <v>115.47</v>
      </c>
      <c r="P73" s="41">
        <v>1067</v>
      </c>
      <c r="Q73" s="42">
        <v>61694281.049999997</v>
      </c>
      <c r="R73" s="38">
        <v>22</v>
      </c>
      <c r="S73" s="37">
        <v>-7136158.0199999958</v>
      </c>
      <c r="T73" s="43">
        <v>62995851.270000003</v>
      </c>
      <c r="U73" s="37">
        <v>-8437728.2400000021</v>
      </c>
      <c r="V73" s="54">
        <v>1089</v>
      </c>
      <c r="W73" s="55">
        <v>62995851.270000003</v>
      </c>
      <c r="X73" s="54">
        <v>0</v>
      </c>
      <c r="Y73" s="56">
        <v>0</v>
      </c>
      <c r="Z73" s="56">
        <v>0</v>
      </c>
      <c r="AA73" s="57">
        <v>-8437728.2400000021</v>
      </c>
      <c r="AB73" s="58">
        <v>0</v>
      </c>
      <c r="AC73" s="58">
        <v>-8437728.2400000021</v>
      </c>
      <c r="AD73" s="75">
        <v>59</v>
      </c>
      <c r="AE73" s="76" t="s">
        <v>90</v>
      </c>
      <c r="AG73" s="48"/>
      <c r="AH73" s="87"/>
      <c r="AI73" s="49"/>
      <c r="AJ73" s="50"/>
    </row>
    <row r="74" spans="1:36" s="86" customFormat="1" ht="20.25" customHeight="1" x14ac:dyDescent="0.3">
      <c r="A74" s="75">
        <v>60</v>
      </c>
      <c r="B74" s="76" t="s">
        <v>91</v>
      </c>
      <c r="C74" s="36">
        <v>837</v>
      </c>
      <c r="D74" s="37">
        <v>12169199.08</v>
      </c>
      <c r="E74" s="37">
        <v>14539.07</v>
      </c>
      <c r="F74" s="38">
        <v>481</v>
      </c>
      <c r="G74" s="37">
        <v>7275200.3200000003</v>
      </c>
      <c r="H74" s="37">
        <v>15125.16</v>
      </c>
      <c r="I74" s="38">
        <v>0</v>
      </c>
      <c r="J74" s="39">
        <v>0</v>
      </c>
      <c r="K74" s="37">
        <v>0</v>
      </c>
      <c r="L74" s="38">
        <v>481</v>
      </c>
      <c r="M74" s="39">
        <v>7275200.3200000003</v>
      </c>
      <c r="N74" s="40">
        <v>15125.16</v>
      </c>
      <c r="O74" s="37">
        <v>104.03</v>
      </c>
      <c r="P74" s="41">
        <v>722</v>
      </c>
      <c r="Q74" s="42">
        <v>10912800.48</v>
      </c>
      <c r="R74" s="38">
        <v>115</v>
      </c>
      <c r="S74" s="37">
        <v>1256398.5999999996</v>
      </c>
      <c r="T74" s="43">
        <v>12659758.92</v>
      </c>
      <c r="U74" s="37">
        <v>-490559.83999999985</v>
      </c>
      <c r="V74" s="44">
        <v>722</v>
      </c>
      <c r="W74" s="45">
        <v>10912800.48</v>
      </c>
      <c r="X74" s="38">
        <v>115</v>
      </c>
      <c r="Y74" s="46">
        <v>115</v>
      </c>
      <c r="Z74" s="46">
        <v>0</v>
      </c>
      <c r="AA74" s="39">
        <v>1256398.5999999996</v>
      </c>
      <c r="AB74" s="47">
        <v>1256398.5999999996</v>
      </c>
      <c r="AC74" s="47">
        <v>0</v>
      </c>
      <c r="AD74" s="75">
        <v>60</v>
      </c>
      <c r="AE74" s="76" t="s">
        <v>91</v>
      </c>
      <c r="AG74" s="48"/>
      <c r="AH74" s="87"/>
      <c r="AI74" s="49"/>
      <c r="AJ74" s="50"/>
    </row>
    <row r="75" spans="1:36" s="86" customFormat="1" ht="19.5" x14ac:dyDescent="0.3">
      <c r="A75" s="75">
        <v>61</v>
      </c>
      <c r="B75" s="76" t="s">
        <v>92</v>
      </c>
      <c r="C75" s="36">
        <v>1712</v>
      </c>
      <c r="D75" s="37">
        <v>55344361.640000001</v>
      </c>
      <c r="E75" s="37">
        <v>32327.31</v>
      </c>
      <c r="F75" s="38">
        <v>1220</v>
      </c>
      <c r="G75" s="37">
        <v>44931895.560000002</v>
      </c>
      <c r="H75" s="37">
        <v>36829.42</v>
      </c>
      <c r="I75" s="38">
        <v>123</v>
      </c>
      <c r="J75" s="39">
        <v>4339056.66</v>
      </c>
      <c r="K75" s="37">
        <v>35276.879999999997</v>
      </c>
      <c r="L75" s="38">
        <v>1343</v>
      </c>
      <c r="M75" s="39">
        <v>49270952.219999999</v>
      </c>
      <c r="N75" s="40">
        <v>36687.230000000003</v>
      </c>
      <c r="O75" s="37">
        <v>113.49</v>
      </c>
      <c r="P75" s="41">
        <v>2015</v>
      </c>
      <c r="Q75" s="42">
        <v>73906428.329999998</v>
      </c>
      <c r="R75" s="38">
        <v>-303</v>
      </c>
      <c r="S75" s="37">
        <v>-18562066.689999998</v>
      </c>
      <c r="T75" s="43">
        <v>62808537.759999998</v>
      </c>
      <c r="U75" s="37">
        <v>-7464176.1199999973</v>
      </c>
      <c r="V75" s="44">
        <v>2015</v>
      </c>
      <c r="W75" s="45">
        <v>73906428.329999998</v>
      </c>
      <c r="X75" s="38">
        <v>-303</v>
      </c>
      <c r="Y75" s="46">
        <v>0</v>
      </c>
      <c r="Z75" s="46">
        <v>-303</v>
      </c>
      <c r="AA75" s="39">
        <v>-18562066.689999998</v>
      </c>
      <c r="AB75" s="47">
        <v>0</v>
      </c>
      <c r="AC75" s="47">
        <v>-18562066.689999998</v>
      </c>
      <c r="AD75" s="75">
        <v>61</v>
      </c>
      <c r="AE75" s="76" t="s">
        <v>92</v>
      </c>
      <c r="AG75" s="48"/>
      <c r="AH75" s="87"/>
      <c r="AI75" s="49"/>
      <c r="AJ75" s="50"/>
    </row>
    <row r="76" spans="1:36" s="88" customFormat="1" ht="19.5" x14ac:dyDescent="0.3">
      <c r="A76" s="75">
        <v>62</v>
      </c>
      <c r="B76" s="76" t="s">
        <v>93</v>
      </c>
      <c r="C76" s="36">
        <v>0</v>
      </c>
      <c r="D76" s="37">
        <v>0</v>
      </c>
      <c r="E76" s="37">
        <v>0</v>
      </c>
      <c r="F76" s="38">
        <v>0</v>
      </c>
      <c r="G76" s="37">
        <v>0</v>
      </c>
      <c r="H76" s="37">
        <v>0</v>
      </c>
      <c r="I76" s="38">
        <v>0</v>
      </c>
      <c r="J76" s="39">
        <v>0</v>
      </c>
      <c r="K76" s="37">
        <v>0</v>
      </c>
      <c r="L76" s="38">
        <v>0</v>
      </c>
      <c r="M76" s="39">
        <v>0</v>
      </c>
      <c r="N76" s="40">
        <v>0</v>
      </c>
      <c r="O76" s="37">
        <v>0</v>
      </c>
      <c r="P76" s="41">
        <v>0</v>
      </c>
      <c r="Q76" s="42">
        <v>0</v>
      </c>
      <c r="R76" s="38">
        <v>0</v>
      </c>
      <c r="S76" s="37">
        <v>0</v>
      </c>
      <c r="T76" s="43">
        <v>0</v>
      </c>
      <c r="U76" s="37">
        <v>0</v>
      </c>
      <c r="V76" s="44">
        <v>0</v>
      </c>
      <c r="W76" s="45">
        <v>0</v>
      </c>
      <c r="X76" s="38">
        <v>0</v>
      </c>
      <c r="Y76" s="46">
        <v>0</v>
      </c>
      <c r="Z76" s="46">
        <v>0</v>
      </c>
      <c r="AA76" s="39">
        <v>0</v>
      </c>
      <c r="AB76" s="47">
        <v>0</v>
      </c>
      <c r="AC76" s="47">
        <v>0</v>
      </c>
      <c r="AD76" s="75">
        <v>62</v>
      </c>
      <c r="AE76" s="76" t="s">
        <v>93</v>
      </c>
      <c r="AG76" s="48"/>
      <c r="AH76" s="89"/>
      <c r="AI76" s="49"/>
      <c r="AJ76" s="50"/>
    </row>
    <row r="77" spans="1:36" s="86" customFormat="1" ht="19.5" x14ac:dyDescent="0.3">
      <c r="A77" s="75">
        <v>63</v>
      </c>
      <c r="B77" s="76" t="s">
        <v>94</v>
      </c>
      <c r="C77" s="36">
        <v>279</v>
      </c>
      <c r="D77" s="37">
        <v>3174743.09</v>
      </c>
      <c r="E77" s="37">
        <v>11379.01</v>
      </c>
      <c r="F77" s="38">
        <v>138</v>
      </c>
      <c r="G77" s="37">
        <v>1589157.38</v>
      </c>
      <c r="H77" s="37">
        <v>11515.63</v>
      </c>
      <c r="I77" s="38">
        <v>0</v>
      </c>
      <c r="J77" s="39">
        <v>0</v>
      </c>
      <c r="K77" s="37">
        <v>0</v>
      </c>
      <c r="L77" s="38">
        <v>138</v>
      </c>
      <c r="M77" s="39">
        <v>1589157.38</v>
      </c>
      <c r="N77" s="40">
        <v>11515.63</v>
      </c>
      <c r="O77" s="37">
        <v>101.2</v>
      </c>
      <c r="P77" s="41">
        <v>207</v>
      </c>
      <c r="Q77" s="42">
        <v>2383736.0699999998</v>
      </c>
      <c r="R77" s="38">
        <v>72</v>
      </c>
      <c r="S77" s="37">
        <v>791007.02</v>
      </c>
      <c r="T77" s="43">
        <v>3212860.77</v>
      </c>
      <c r="U77" s="37">
        <v>-38117.680000000168</v>
      </c>
      <c r="V77" s="44">
        <v>207</v>
      </c>
      <c r="W77" s="45">
        <v>2383736.0699999998</v>
      </c>
      <c r="X77" s="38">
        <v>72</v>
      </c>
      <c r="Y77" s="46">
        <v>72</v>
      </c>
      <c r="Z77" s="46">
        <v>0</v>
      </c>
      <c r="AA77" s="39">
        <v>791007.02</v>
      </c>
      <c r="AB77" s="47">
        <v>791007.02</v>
      </c>
      <c r="AC77" s="47">
        <v>0</v>
      </c>
      <c r="AD77" s="75">
        <v>63</v>
      </c>
      <c r="AE77" s="76" t="s">
        <v>94</v>
      </c>
      <c r="AG77" s="48"/>
      <c r="AH77" s="87"/>
      <c r="AI77" s="49"/>
      <c r="AJ77" s="50"/>
    </row>
    <row r="78" spans="1:36" s="86" customFormat="1" ht="18.75" customHeight="1" x14ac:dyDescent="0.3">
      <c r="A78" s="75">
        <v>64</v>
      </c>
      <c r="B78" s="76" t="s">
        <v>95</v>
      </c>
      <c r="C78" s="36">
        <v>0</v>
      </c>
      <c r="D78" s="37">
        <v>0</v>
      </c>
      <c r="E78" s="37">
        <v>0</v>
      </c>
      <c r="F78" s="38">
        <v>0</v>
      </c>
      <c r="G78" s="37">
        <v>0</v>
      </c>
      <c r="H78" s="37">
        <v>0</v>
      </c>
      <c r="I78" s="38">
        <v>0</v>
      </c>
      <c r="J78" s="39">
        <v>0</v>
      </c>
      <c r="K78" s="37">
        <v>0</v>
      </c>
      <c r="L78" s="38">
        <v>0</v>
      </c>
      <c r="M78" s="39">
        <v>0</v>
      </c>
      <c r="N78" s="40">
        <v>0</v>
      </c>
      <c r="O78" s="37">
        <v>0</v>
      </c>
      <c r="P78" s="41">
        <v>0</v>
      </c>
      <c r="Q78" s="42">
        <v>0</v>
      </c>
      <c r="R78" s="38">
        <v>0</v>
      </c>
      <c r="S78" s="37">
        <v>0</v>
      </c>
      <c r="T78" s="43">
        <v>0</v>
      </c>
      <c r="U78" s="37">
        <v>0</v>
      </c>
      <c r="V78" s="44">
        <v>0</v>
      </c>
      <c r="W78" s="45">
        <v>0</v>
      </c>
      <c r="X78" s="38">
        <v>0</v>
      </c>
      <c r="Y78" s="46">
        <v>0</v>
      </c>
      <c r="Z78" s="46">
        <v>0</v>
      </c>
      <c r="AA78" s="39">
        <v>0</v>
      </c>
      <c r="AB78" s="47">
        <v>0</v>
      </c>
      <c r="AC78" s="47">
        <v>0</v>
      </c>
      <c r="AD78" s="75">
        <v>64</v>
      </c>
      <c r="AE78" s="76" t="s">
        <v>95</v>
      </c>
      <c r="AG78" s="48"/>
      <c r="AH78" s="87"/>
      <c r="AI78" s="49"/>
      <c r="AJ78" s="50"/>
    </row>
    <row r="79" spans="1:36" s="86" customFormat="1" ht="18.75" customHeight="1" x14ac:dyDescent="0.3">
      <c r="A79" s="75">
        <v>65</v>
      </c>
      <c r="B79" s="76" t="s">
        <v>96</v>
      </c>
      <c r="C79" s="36">
        <v>112</v>
      </c>
      <c r="D79" s="37">
        <v>2256121.62</v>
      </c>
      <c r="E79" s="37">
        <v>20143.939999999999</v>
      </c>
      <c r="F79" s="38">
        <v>57</v>
      </c>
      <c r="G79" s="37">
        <v>1227241.74</v>
      </c>
      <c r="H79" s="37">
        <v>21530.560000000001</v>
      </c>
      <c r="I79" s="38">
        <v>0</v>
      </c>
      <c r="J79" s="39">
        <v>0</v>
      </c>
      <c r="K79" s="37">
        <v>0</v>
      </c>
      <c r="L79" s="38">
        <v>57</v>
      </c>
      <c r="M79" s="39">
        <v>1227241.74</v>
      </c>
      <c r="N79" s="40">
        <v>21530.560000000001</v>
      </c>
      <c r="O79" s="37">
        <v>106.88</v>
      </c>
      <c r="P79" s="41">
        <v>86</v>
      </c>
      <c r="Q79" s="42">
        <v>1840862.61</v>
      </c>
      <c r="R79" s="38">
        <v>26</v>
      </c>
      <c r="S79" s="37">
        <v>415259.01</v>
      </c>
      <c r="T79" s="43">
        <v>2411422.7200000002</v>
      </c>
      <c r="U79" s="37">
        <v>-155301.10000000009</v>
      </c>
      <c r="V79" s="44">
        <v>86</v>
      </c>
      <c r="W79" s="45">
        <v>1840862.61</v>
      </c>
      <c r="X79" s="38">
        <v>26</v>
      </c>
      <c r="Y79" s="46">
        <v>26</v>
      </c>
      <c r="Z79" s="46">
        <v>0</v>
      </c>
      <c r="AA79" s="39">
        <v>415259.01</v>
      </c>
      <c r="AB79" s="47">
        <v>415259.01</v>
      </c>
      <c r="AC79" s="47">
        <v>0</v>
      </c>
      <c r="AD79" s="75">
        <v>65</v>
      </c>
      <c r="AE79" s="76" t="s">
        <v>96</v>
      </c>
      <c r="AG79" s="48"/>
      <c r="AH79" s="87"/>
      <c r="AI79" s="49"/>
      <c r="AJ79" s="50"/>
    </row>
    <row r="80" spans="1:36" s="88" customFormat="1" ht="18.75" customHeight="1" x14ac:dyDescent="0.3">
      <c r="A80" s="75">
        <v>66</v>
      </c>
      <c r="B80" s="76" t="s">
        <v>97</v>
      </c>
      <c r="C80" s="36">
        <v>0</v>
      </c>
      <c r="D80" s="37">
        <v>0</v>
      </c>
      <c r="E80" s="37">
        <v>0</v>
      </c>
      <c r="F80" s="38">
        <v>0</v>
      </c>
      <c r="G80" s="37">
        <v>0</v>
      </c>
      <c r="H80" s="37">
        <v>0</v>
      </c>
      <c r="I80" s="38">
        <v>0</v>
      </c>
      <c r="J80" s="39">
        <v>0</v>
      </c>
      <c r="K80" s="37">
        <v>0</v>
      </c>
      <c r="L80" s="38">
        <v>0</v>
      </c>
      <c r="M80" s="39">
        <v>0</v>
      </c>
      <c r="N80" s="40">
        <v>0</v>
      </c>
      <c r="O80" s="37">
        <v>0</v>
      </c>
      <c r="P80" s="41">
        <v>0</v>
      </c>
      <c r="Q80" s="42">
        <v>0</v>
      </c>
      <c r="R80" s="38">
        <v>0</v>
      </c>
      <c r="S80" s="37">
        <v>0</v>
      </c>
      <c r="T80" s="43">
        <v>0</v>
      </c>
      <c r="U80" s="37">
        <v>0</v>
      </c>
      <c r="V80" s="44">
        <v>0</v>
      </c>
      <c r="W80" s="45">
        <v>0</v>
      </c>
      <c r="X80" s="38">
        <v>0</v>
      </c>
      <c r="Y80" s="46">
        <v>0</v>
      </c>
      <c r="Z80" s="46">
        <v>0</v>
      </c>
      <c r="AA80" s="39">
        <v>0</v>
      </c>
      <c r="AB80" s="47">
        <v>0</v>
      </c>
      <c r="AC80" s="47">
        <v>0</v>
      </c>
      <c r="AD80" s="75">
        <v>66</v>
      </c>
      <c r="AE80" s="76" t="s">
        <v>97</v>
      </c>
      <c r="AG80" s="48"/>
      <c r="AH80" s="89"/>
      <c r="AI80" s="49"/>
      <c r="AJ80" s="50"/>
    </row>
    <row r="81" spans="1:36" s="88" customFormat="1" ht="18.75" customHeight="1" x14ac:dyDescent="0.3">
      <c r="A81" s="75">
        <v>67</v>
      </c>
      <c r="B81" s="76" t="s">
        <v>98</v>
      </c>
      <c r="C81" s="36">
        <v>0</v>
      </c>
      <c r="D81" s="37">
        <v>0</v>
      </c>
      <c r="E81" s="37">
        <v>0</v>
      </c>
      <c r="F81" s="38">
        <v>0</v>
      </c>
      <c r="G81" s="37">
        <v>0</v>
      </c>
      <c r="H81" s="37">
        <v>0</v>
      </c>
      <c r="I81" s="38">
        <v>0</v>
      </c>
      <c r="J81" s="39">
        <v>0</v>
      </c>
      <c r="K81" s="37">
        <v>0</v>
      </c>
      <c r="L81" s="38">
        <v>0</v>
      </c>
      <c r="M81" s="39">
        <v>0</v>
      </c>
      <c r="N81" s="40">
        <v>0</v>
      </c>
      <c r="O81" s="37">
        <v>0</v>
      </c>
      <c r="P81" s="41">
        <v>0</v>
      </c>
      <c r="Q81" s="42">
        <v>0</v>
      </c>
      <c r="R81" s="38">
        <v>0</v>
      </c>
      <c r="S81" s="37">
        <v>0</v>
      </c>
      <c r="T81" s="43">
        <v>0</v>
      </c>
      <c r="U81" s="37">
        <v>0</v>
      </c>
      <c r="V81" s="44">
        <v>0</v>
      </c>
      <c r="W81" s="45">
        <v>0</v>
      </c>
      <c r="X81" s="38">
        <v>0</v>
      </c>
      <c r="Y81" s="46">
        <v>0</v>
      </c>
      <c r="Z81" s="46">
        <v>0</v>
      </c>
      <c r="AA81" s="39">
        <v>0</v>
      </c>
      <c r="AB81" s="47">
        <v>0</v>
      </c>
      <c r="AC81" s="47">
        <v>0</v>
      </c>
      <c r="AD81" s="75">
        <v>67</v>
      </c>
      <c r="AE81" s="76" t="s">
        <v>98</v>
      </c>
      <c r="AG81" s="48"/>
      <c r="AH81" s="89"/>
      <c r="AI81" s="49"/>
      <c r="AJ81" s="50"/>
    </row>
    <row r="82" spans="1:36" s="88" customFormat="1" ht="18.75" customHeight="1" x14ac:dyDescent="0.3">
      <c r="A82" s="75">
        <v>68</v>
      </c>
      <c r="B82" s="76" t="s">
        <v>99</v>
      </c>
      <c r="C82" s="36">
        <v>554</v>
      </c>
      <c r="D82" s="37">
        <v>14560442.25</v>
      </c>
      <c r="E82" s="37">
        <v>26282.39</v>
      </c>
      <c r="F82" s="38">
        <v>106</v>
      </c>
      <c r="G82" s="37">
        <v>2781005.44</v>
      </c>
      <c r="H82" s="37">
        <v>26235.9</v>
      </c>
      <c r="I82" s="38">
        <v>0</v>
      </c>
      <c r="J82" s="39">
        <v>0</v>
      </c>
      <c r="K82" s="37">
        <v>0</v>
      </c>
      <c r="L82" s="38">
        <v>106</v>
      </c>
      <c r="M82" s="39">
        <v>2781005.44</v>
      </c>
      <c r="N82" s="40">
        <v>26235.9</v>
      </c>
      <c r="O82" s="37">
        <v>99.82</v>
      </c>
      <c r="P82" s="41">
        <v>159</v>
      </c>
      <c r="Q82" s="42">
        <v>4171508.16</v>
      </c>
      <c r="R82" s="38">
        <v>395</v>
      </c>
      <c r="S82" s="37">
        <v>10388934.09</v>
      </c>
      <c r="T82" s="43">
        <v>14534688.6</v>
      </c>
      <c r="U82" s="37">
        <v>25753.650000000373</v>
      </c>
      <c r="V82" s="44">
        <v>159</v>
      </c>
      <c r="W82" s="45">
        <v>4171508.16</v>
      </c>
      <c r="X82" s="38">
        <v>395</v>
      </c>
      <c r="Y82" s="46">
        <v>395</v>
      </c>
      <c r="Z82" s="46">
        <v>0</v>
      </c>
      <c r="AA82" s="39">
        <v>10388934.09</v>
      </c>
      <c r="AB82" s="47">
        <v>10388934.09</v>
      </c>
      <c r="AC82" s="47">
        <v>0</v>
      </c>
      <c r="AD82" s="75">
        <v>68</v>
      </c>
      <c r="AE82" s="76" t="s">
        <v>99</v>
      </c>
      <c r="AG82" s="48"/>
      <c r="AH82" s="89"/>
      <c r="AI82" s="49"/>
      <c r="AJ82" s="50"/>
    </row>
    <row r="83" spans="1:36" s="88" customFormat="1" ht="18.75" customHeight="1" x14ac:dyDescent="0.3">
      <c r="A83" s="75">
        <v>69</v>
      </c>
      <c r="B83" s="76" t="s">
        <v>100</v>
      </c>
      <c r="C83" s="36">
        <v>1046</v>
      </c>
      <c r="D83" s="37">
        <v>11362910.08</v>
      </c>
      <c r="E83" s="37">
        <v>10863.2</v>
      </c>
      <c r="F83" s="38">
        <v>647</v>
      </c>
      <c r="G83" s="37">
        <v>7074855.4699999997</v>
      </c>
      <c r="H83" s="37">
        <v>10934.86</v>
      </c>
      <c r="I83" s="38">
        <v>26</v>
      </c>
      <c r="J83" s="39">
        <v>318574.36</v>
      </c>
      <c r="K83" s="37">
        <v>12252.86</v>
      </c>
      <c r="L83" s="38">
        <v>673</v>
      </c>
      <c r="M83" s="39">
        <v>7393429.8300000001</v>
      </c>
      <c r="N83" s="40">
        <v>10985.78</v>
      </c>
      <c r="O83" s="37">
        <v>101.13</v>
      </c>
      <c r="P83" s="41">
        <v>1010</v>
      </c>
      <c r="Q83" s="42">
        <v>11090144.75</v>
      </c>
      <c r="R83" s="38">
        <v>36</v>
      </c>
      <c r="S83" s="37">
        <v>272765.33000000007</v>
      </c>
      <c r="T83" s="43">
        <v>11491125.880000001</v>
      </c>
      <c r="U83" s="37">
        <v>-128215.80000000075</v>
      </c>
      <c r="V83" s="44">
        <v>1010</v>
      </c>
      <c r="W83" s="45">
        <v>11090144.75</v>
      </c>
      <c r="X83" s="38">
        <v>36</v>
      </c>
      <c r="Y83" s="46">
        <v>36</v>
      </c>
      <c r="Z83" s="46">
        <v>0</v>
      </c>
      <c r="AA83" s="39">
        <v>272765.33000000007</v>
      </c>
      <c r="AB83" s="47">
        <v>272765.33000000007</v>
      </c>
      <c r="AC83" s="47">
        <v>0</v>
      </c>
      <c r="AD83" s="75">
        <v>69</v>
      </c>
      <c r="AE83" s="76" t="s">
        <v>100</v>
      </c>
      <c r="AG83" s="48"/>
      <c r="AH83" s="89"/>
      <c r="AI83" s="49"/>
      <c r="AJ83" s="50"/>
    </row>
    <row r="84" spans="1:36" s="88" customFormat="1" ht="24" customHeight="1" x14ac:dyDescent="0.3">
      <c r="A84" s="75">
        <v>70</v>
      </c>
      <c r="B84" s="76" t="s">
        <v>101</v>
      </c>
      <c r="C84" s="36">
        <v>1169</v>
      </c>
      <c r="D84" s="37">
        <v>42100648.450000003</v>
      </c>
      <c r="E84" s="37">
        <v>36014.239999999998</v>
      </c>
      <c r="F84" s="38">
        <v>1169</v>
      </c>
      <c r="G84" s="37">
        <v>42100648.450000003</v>
      </c>
      <c r="H84" s="37">
        <v>36014.239999999998</v>
      </c>
      <c r="I84" s="38">
        <v>0</v>
      </c>
      <c r="J84" s="39">
        <v>0</v>
      </c>
      <c r="K84" s="37">
        <v>0</v>
      </c>
      <c r="L84" s="38">
        <v>1169</v>
      </c>
      <c r="M84" s="39">
        <v>42100648.450000003</v>
      </c>
      <c r="N84" s="40">
        <v>36014.239999999998</v>
      </c>
      <c r="O84" s="37">
        <v>100</v>
      </c>
      <c r="P84" s="41">
        <v>1754</v>
      </c>
      <c r="Q84" s="42">
        <v>63150972.68</v>
      </c>
      <c r="R84" s="38">
        <v>-585</v>
      </c>
      <c r="S84" s="37">
        <v>-21050324.229999997</v>
      </c>
      <c r="T84" s="43">
        <v>42100646.560000002</v>
      </c>
      <c r="U84" s="37">
        <v>1.8900000005960464</v>
      </c>
      <c r="V84" s="54">
        <v>1169</v>
      </c>
      <c r="W84" s="55">
        <v>42100646.560000002</v>
      </c>
      <c r="X84" s="54">
        <v>0</v>
      </c>
      <c r="Y84" s="56">
        <v>0</v>
      </c>
      <c r="Z84" s="56">
        <v>0</v>
      </c>
      <c r="AA84" s="57">
        <v>1.8900000005960464</v>
      </c>
      <c r="AB84" s="58">
        <v>1.8900000005960464</v>
      </c>
      <c r="AC84" s="58">
        <v>0</v>
      </c>
      <c r="AD84" s="75">
        <v>70</v>
      </c>
      <c r="AE84" s="76" t="s">
        <v>101</v>
      </c>
      <c r="AG84" s="48"/>
      <c r="AH84" s="89"/>
      <c r="AI84" s="49"/>
      <c r="AJ84" s="50"/>
    </row>
    <row r="85" spans="1:36" s="88" customFormat="1" ht="24.75" customHeight="1" x14ac:dyDescent="0.3">
      <c r="A85" s="75">
        <v>71</v>
      </c>
      <c r="B85" s="90" t="s">
        <v>102</v>
      </c>
      <c r="C85" s="36">
        <v>495</v>
      </c>
      <c r="D85" s="37">
        <v>40739562.280000001</v>
      </c>
      <c r="E85" s="37">
        <v>82302.149999999994</v>
      </c>
      <c r="F85" s="38">
        <v>493</v>
      </c>
      <c r="G85" s="37">
        <v>40597456.619999997</v>
      </c>
      <c r="H85" s="37">
        <v>82347.78</v>
      </c>
      <c r="I85" s="38">
        <v>0</v>
      </c>
      <c r="J85" s="39">
        <v>0</v>
      </c>
      <c r="K85" s="37">
        <v>0</v>
      </c>
      <c r="L85" s="38">
        <v>493</v>
      </c>
      <c r="M85" s="39">
        <v>40597456.619999997</v>
      </c>
      <c r="N85" s="40">
        <v>82347.78</v>
      </c>
      <c r="O85" s="37">
        <v>100.06</v>
      </c>
      <c r="P85" s="41">
        <v>740</v>
      </c>
      <c r="Q85" s="42">
        <v>60896184.93</v>
      </c>
      <c r="R85" s="38">
        <v>-245</v>
      </c>
      <c r="S85" s="37">
        <v>-20156622.649999999</v>
      </c>
      <c r="T85" s="43">
        <v>40762151.100000001</v>
      </c>
      <c r="U85" s="37">
        <v>-22588.820000000298</v>
      </c>
      <c r="V85" s="54">
        <v>495</v>
      </c>
      <c r="W85" s="55">
        <v>40762151.100000001</v>
      </c>
      <c r="X85" s="54">
        <v>0</v>
      </c>
      <c r="Y85" s="56">
        <v>0</v>
      </c>
      <c r="Z85" s="56">
        <v>0</v>
      </c>
      <c r="AA85" s="57">
        <v>-22588.820000000298</v>
      </c>
      <c r="AB85" s="58">
        <v>0</v>
      </c>
      <c r="AC85" s="58">
        <v>-22588.820000000298</v>
      </c>
      <c r="AD85" s="75">
        <v>71</v>
      </c>
      <c r="AE85" s="90" t="s">
        <v>102</v>
      </c>
      <c r="AG85" s="48"/>
      <c r="AH85" s="89"/>
      <c r="AI85" s="49"/>
      <c r="AJ85" s="50"/>
    </row>
    <row r="86" spans="1:36" s="88" customFormat="1" ht="18.75" customHeight="1" x14ac:dyDescent="0.3">
      <c r="A86" s="75">
        <v>73</v>
      </c>
      <c r="B86" s="91" t="s">
        <v>103</v>
      </c>
      <c r="C86" s="36">
        <v>0</v>
      </c>
      <c r="D86" s="37">
        <v>0</v>
      </c>
      <c r="E86" s="37">
        <v>0</v>
      </c>
      <c r="F86" s="38">
        <v>0</v>
      </c>
      <c r="G86" s="37">
        <v>0</v>
      </c>
      <c r="H86" s="37">
        <v>0</v>
      </c>
      <c r="I86" s="38">
        <v>0</v>
      </c>
      <c r="J86" s="39">
        <v>0</v>
      </c>
      <c r="K86" s="37">
        <v>0</v>
      </c>
      <c r="L86" s="38">
        <v>0</v>
      </c>
      <c r="M86" s="39">
        <v>0</v>
      </c>
      <c r="N86" s="40">
        <v>0</v>
      </c>
      <c r="O86" s="37">
        <v>0</v>
      </c>
      <c r="P86" s="41">
        <v>0</v>
      </c>
      <c r="Q86" s="42">
        <v>0</v>
      </c>
      <c r="R86" s="38">
        <v>0</v>
      </c>
      <c r="S86" s="37">
        <v>0</v>
      </c>
      <c r="T86" s="43">
        <v>0</v>
      </c>
      <c r="U86" s="37">
        <v>0</v>
      </c>
      <c r="V86" s="44">
        <v>0</v>
      </c>
      <c r="W86" s="45">
        <v>0</v>
      </c>
      <c r="X86" s="38">
        <v>0</v>
      </c>
      <c r="Y86" s="46">
        <v>0</v>
      </c>
      <c r="Z86" s="46">
        <v>0</v>
      </c>
      <c r="AA86" s="39">
        <v>0</v>
      </c>
      <c r="AB86" s="47">
        <v>0</v>
      </c>
      <c r="AC86" s="47">
        <v>0</v>
      </c>
      <c r="AD86" s="75">
        <v>73</v>
      </c>
      <c r="AE86" s="91" t="s">
        <v>103</v>
      </c>
      <c r="AG86" s="48"/>
      <c r="AH86" s="89"/>
      <c r="AI86" s="49"/>
      <c r="AJ86" s="50"/>
    </row>
    <row r="87" spans="1:36" s="88" customFormat="1" ht="18.75" customHeight="1" x14ac:dyDescent="0.3">
      <c r="A87" s="75">
        <v>74</v>
      </c>
      <c r="B87" s="91" t="s">
        <v>104</v>
      </c>
      <c r="C87" s="36">
        <v>963</v>
      </c>
      <c r="D87" s="37">
        <v>31149092.07</v>
      </c>
      <c r="E87" s="37">
        <v>32345.89</v>
      </c>
      <c r="F87" s="38">
        <v>805</v>
      </c>
      <c r="G87" s="37">
        <v>26038441.449999999</v>
      </c>
      <c r="H87" s="37">
        <v>32345.89</v>
      </c>
      <c r="I87" s="38">
        <v>68</v>
      </c>
      <c r="J87" s="39">
        <v>2199520.52</v>
      </c>
      <c r="K87" s="37">
        <v>32345.89</v>
      </c>
      <c r="L87" s="38">
        <v>873</v>
      </c>
      <c r="M87" s="39">
        <v>28237961.969999999</v>
      </c>
      <c r="N87" s="40">
        <v>32345.89</v>
      </c>
      <c r="O87" s="37">
        <v>100</v>
      </c>
      <c r="P87" s="41">
        <v>1310</v>
      </c>
      <c r="Q87" s="42">
        <v>42356942.960000001</v>
      </c>
      <c r="R87" s="38">
        <v>-347</v>
      </c>
      <c r="S87" s="37">
        <v>-11207850.890000001</v>
      </c>
      <c r="T87" s="43">
        <v>31149092.07</v>
      </c>
      <c r="U87" s="37">
        <v>0</v>
      </c>
      <c r="V87" s="54">
        <v>963</v>
      </c>
      <c r="W87" s="55">
        <v>31149092.07</v>
      </c>
      <c r="X87" s="54">
        <v>0</v>
      </c>
      <c r="Y87" s="56">
        <v>0</v>
      </c>
      <c r="Z87" s="56">
        <v>0</v>
      </c>
      <c r="AA87" s="57">
        <v>0</v>
      </c>
      <c r="AB87" s="58">
        <v>0</v>
      </c>
      <c r="AC87" s="58">
        <v>0</v>
      </c>
      <c r="AD87" s="75">
        <v>74</v>
      </c>
      <c r="AE87" s="91" t="s">
        <v>104</v>
      </c>
      <c r="AG87" s="48"/>
      <c r="AH87" s="89"/>
      <c r="AI87" s="49"/>
      <c r="AJ87" s="50"/>
    </row>
    <row r="88" spans="1:36" s="88" customFormat="1" ht="19.5" x14ac:dyDescent="0.3">
      <c r="A88" s="75">
        <v>75</v>
      </c>
      <c r="B88" s="91" t="s">
        <v>105</v>
      </c>
      <c r="C88" s="36">
        <v>408</v>
      </c>
      <c r="D88" s="37">
        <v>49502931.539999999</v>
      </c>
      <c r="E88" s="37">
        <v>121330.71</v>
      </c>
      <c r="F88" s="38">
        <v>271</v>
      </c>
      <c r="G88" s="37">
        <v>32279875.809999999</v>
      </c>
      <c r="H88" s="37">
        <v>119113.93</v>
      </c>
      <c r="I88" s="38">
        <v>0</v>
      </c>
      <c r="J88" s="39">
        <v>0</v>
      </c>
      <c r="K88" s="37">
        <v>0</v>
      </c>
      <c r="L88" s="38">
        <v>271</v>
      </c>
      <c r="M88" s="39">
        <v>32279875.809999999</v>
      </c>
      <c r="N88" s="40">
        <v>119113.93</v>
      </c>
      <c r="O88" s="37">
        <v>98.17</v>
      </c>
      <c r="P88" s="41">
        <v>407</v>
      </c>
      <c r="Q88" s="42">
        <v>48419813.719999999</v>
      </c>
      <c r="R88" s="38">
        <v>1</v>
      </c>
      <c r="S88" s="37">
        <v>1083117.8200000003</v>
      </c>
      <c r="T88" s="43">
        <v>48598483.439999998</v>
      </c>
      <c r="U88" s="37">
        <v>904448.10000000149</v>
      </c>
      <c r="V88" s="44">
        <v>407</v>
      </c>
      <c r="W88" s="45">
        <v>48419813.719999999</v>
      </c>
      <c r="X88" s="38">
        <v>1</v>
      </c>
      <c r="Y88" s="46">
        <v>1</v>
      </c>
      <c r="Z88" s="46">
        <v>0</v>
      </c>
      <c r="AA88" s="39">
        <v>1083117.8200000003</v>
      </c>
      <c r="AB88" s="47">
        <v>1083117.8200000003</v>
      </c>
      <c r="AC88" s="47">
        <v>0</v>
      </c>
      <c r="AD88" s="75">
        <v>75</v>
      </c>
      <c r="AE88" s="91" t="s">
        <v>105</v>
      </c>
      <c r="AG88" s="48"/>
      <c r="AH88" s="89"/>
      <c r="AI88" s="49"/>
      <c r="AJ88" s="50"/>
    </row>
    <row r="89" spans="1:36" s="88" customFormat="1" ht="19.5" x14ac:dyDescent="0.3">
      <c r="A89" s="75">
        <v>76</v>
      </c>
      <c r="B89" s="91" t="s">
        <v>106</v>
      </c>
      <c r="C89" s="36">
        <v>36</v>
      </c>
      <c r="D89" s="37">
        <v>4367905.72</v>
      </c>
      <c r="E89" s="37">
        <v>121330.71</v>
      </c>
      <c r="F89" s="38">
        <v>24</v>
      </c>
      <c r="G89" s="37">
        <v>2921673.29</v>
      </c>
      <c r="H89" s="37">
        <v>121736.39</v>
      </c>
      <c r="I89" s="38">
        <v>0</v>
      </c>
      <c r="J89" s="39">
        <v>0</v>
      </c>
      <c r="K89" s="37">
        <v>0</v>
      </c>
      <c r="L89" s="38">
        <v>24</v>
      </c>
      <c r="M89" s="39">
        <v>2921673.29</v>
      </c>
      <c r="N89" s="40">
        <v>121736.39</v>
      </c>
      <c r="O89" s="37">
        <v>100.33</v>
      </c>
      <c r="P89" s="41">
        <v>36</v>
      </c>
      <c r="Q89" s="42">
        <v>4382509.9400000004</v>
      </c>
      <c r="R89" s="38">
        <v>0</v>
      </c>
      <c r="S89" s="37">
        <v>-14604.220000000671</v>
      </c>
      <c r="T89" s="43">
        <v>4382510.04</v>
      </c>
      <c r="U89" s="37">
        <v>-14604.320000000298</v>
      </c>
      <c r="V89" s="44">
        <v>36</v>
      </c>
      <c r="W89" s="45">
        <v>4382509.9400000004</v>
      </c>
      <c r="X89" s="38">
        <v>0</v>
      </c>
      <c r="Y89" s="46">
        <v>0</v>
      </c>
      <c r="Z89" s="46">
        <v>0</v>
      </c>
      <c r="AA89" s="39">
        <v>-14604.220000000671</v>
      </c>
      <c r="AB89" s="47">
        <v>0</v>
      </c>
      <c r="AC89" s="47">
        <v>-14604.220000000671</v>
      </c>
      <c r="AD89" s="75">
        <v>76</v>
      </c>
      <c r="AE89" s="91" t="s">
        <v>106</v>
      </c>
      <c r="AG89" s="48"/>
      <c r="AH89" s="89"/>
      <c r="AI89" s="49"/>
      <c r="AJ89" s="50"/>
    </row>
    <row r="90" spans="1:36" s="88" customFormat="1" ht="19.5" x14ac:dyDescent="0.3">
      <c r="A90" s="75">
        <v>78</v>
      </c>
      <c r="B90" s="92" t="s">
        <v>107</v>
      </c>
      <c r="C90" s="36">
        <v>0</v>
      </c>
      <c r="D90" s="37">
        <v>0</v>
      </c>
      <c r="E90" s="37">
        <v>0</v>
      </c>
      <c r="F90" s="38">
        <v>0</v>
      </c>
      <c r="G90" s="37">
        <v>0</v>
      </c>
      <c r="H90" s="37">
        <v>0</v>
      </c>
      <c r="I90" s="38">
        <v>0</v>
      </c>
      <c r="J90" s="39">
        <v>0</v>
      </c>
      <c r="K90" s="37">
        <v>0</v>
      </c>
      <c r="L90" s="38">
        <v>0</v>
      </c>
      <c r="M90" s="39">
        <v>0</v>
      </c>
      <c r="N90" s="40">
        <v>0</v>
      </c>
      <c r="O90" s="37">
        <v>0</v>
      </c>
      <c r="P90" s="41">
        <v>0</v>
      </c>
      <c r="Q90" s="42">
        <v>0</v>
      </c>
      <c r="R90" s="38">
        <v>0</v>
      </c>
      <c r="S90" s="37">
        <v>0</v>
      </c>
      <c r="T90" s="43">
        <v>0</v>
      </c>
      <c r="U90" s="37">
        <v>0</v>
      </c>
      <c r="V90" s="44">
        <v>0</v>
      </c>
      <c r="W90" s="45">
        <v>0</v>
      </c>
      <c r="X90" s="38">
        <v>0</v>
      </c>
      <c r="Y90" s="46">
        <v>0</v>
      </c>
      <c r="Z90" s="46">
        <v>0</v>
      </c>
      <c r="AA90" s="39">
        <v>0</v>
      </c>
      <c r="AB90" s="47">
        <v>0</v>
      </c>
      <c r="AC90" s="47">
        <v>0</v>
      </c>
      <c r="AD90" s="75">
        <v>78</v>
      </c>
      <c r="AE90" s="92" t="s">
        <v>107</v>
      </c>
      <c r="AG90" s="48"/>
      <c r="AH90" s="89"/>
      <c r="AI90" s="49"/>
      <c r="AJ90" s="50"/>
    </row>
    <row r="91" spans="1:36" s="88" customFormat="1" ht="24" customHeight="1" x14ac:dyDescent="0.3">
      <c r="A91" s="75">
        <v>79</v>
      </c>
      <c r="B91" s="92" t="s">
        <v>108</v>
      </c>
      <c r="C91" s="36">
        <v>971</v>
      </c>
      <c r="D91" s="37">
        <v>11644062.369999999</v>
      </c>
      <c r="E91" s="37">
        <v>11991.83</v>
      </c>
      <c r="F91" s="38">
        <v>625</v>
      </c>
      <c r="G91" s="37">
        <v>8785825.2400000002</v>
      </c>
      <c r="H91" s="37">
        <v>14057.32</v>
      </c>
      <c r="I91" s="38">
        <v>119</v>
      </c>
      <c r="J91" s="39">
        <v>1634975.3</v>
      </c>
      <c r="K91" s="37">
        <v>13739.29</v>
      </c>
      <c r="L91" s="38">
        <v>744</v>
      </c>
      <c r="M91" s="39">
        <v>10420800.539999999</v>
      </c>
      <c r="N91" s="40">
        <v>14006.45</v>
      </c>
      <c r="O91" s="37">
        <v>116.8</v>
      </c>
      <c r="P91" s="41">
        <v>1116</v>
      </c>
      <c r="Q91" s="42">
        <v>15631200.810000001</v>
      </c>
      <c r="R91" s="38">
        <v>-145</v>
      </c>
      <c r="S91" s="37">
        <v>-3987138.4400000013</v>
      </c>
      <c r="T91" s="43">
        <v>13600262.949999999</v>
      </c>
      <c r="U91" s="37">
        <v>-1956200.58</v>
      </c>
      <c r="V91" s="44">
        <v>1116</v>
      </c>
      <c r="W91" s="45">
        <v>15631200.810000001</v>
      </c>
      <c r="X91" s="38">
        <v>-145</v>
      </c>
      <c r="Y91" s="46">
        <v>0</v>
      </c>
      <c r="Z91" s="46">
        <v>-145</v>
      </c>
      <c r="AA91" s="39">
        <v>-3987138.4400000013</v>
      </c>
      <c r="AB91" s="47">
        <v>0</v>
      </c>
      <c r="AC91" s="47">
        <v>-3987138.4400000013</v>
      </c>
      <c r="AD91" s="75">
        <v>79</v>
      </c>
      <c r="AE91" s="92" t="s">
        <v>108</v>
      </c>
      <c r="AG91" s="48"/>
      <c r="AH91" s="89"/>
      <c r="AI91" s="49"/>
      <c r="AJ91" s="50"/>
    </row>
    <row r="92" spans="1:36" s="88" customFormat="1" ht="19.5" x14ac:dyDescent="0.3">
      <c r="A92" s="75">
        <v>80</v>
      </c>
      <c r="B92" s="92" t="s">
        <v>109</v>
      </c>
      <c r="C92" s="36">
        <v>442</v>
      </c>
      <c r="D92" s="37">
        <v>5295574.46</v>
      </c>
      <c r="E92" s="37">
        <v>11980.94</v>
      </c>
      <c r="F92" s="38">
        <v>224</v>
      </c>
      <c r="G92" s="37">
        <v>2677876.44</v>
      </c>
      <c r="H92" s="37">
        <v>11954.81</v>
      </c>
      <c r="I92" s="38">
        <v>25</v>
      </c>
      <c r="J92" s="39">
        <v>288594.03999999998</v>
      </c>
      <c r="K92" s="37">
        <v>11543.76</v>
      </c>
      <c r="L92" s="38">
        <v>249</v>
      </c>
      <c r="M92" s="39">
        <v>2966470.48</v>
      </c>
      <c r="N92" s="40">
        <v>11913.54</v>
      </c>
      <c r="O92" s="37">
        <v>99.44</v>
      </c>
      <c r="P92" s="41">
        <v>374</v>
      </c>
      <c r="Q92" s="42">
        <v>4449705.72</v>
      </c>
      <c r="R92" s="38">
        <v>68</v>
      </c>
      <c r="S92" s="37">
        <v>845868.74000000022</v>
      </c>
      <c r="T92" s="43">
        <v>5265784.68</v>
      </c>
      <c r="U92" s="37">
        <v>29789.780000000261</v>
      </c>
      <c r="V92" s="44">
        <v>374</v>
      </c>
      <c r="W92" s="45">
        <v>4449705.72</v>
      </c>
      <c r="X92" s="38">
        <v>68</v>
      </c>
      <c r="Y92" s="46">
        <v>68</v>
      </c>
      <c r="Z92" s="46">
        <v>0</v>
      </c>
      <c r="AA92" s="39">
        <v>845868.74000000022</v>
      </c>
      <c r="AB92" s="47">
        <v>845868.74000000022</v>
      </c>
      <c r="AC92" s="47">
        <v>0</v>
      </c>
      <c r="AD92" s="75">
        <v>80</v>
      </c>
      <c r="AE92" s="92" t="s">
        <v>109</v>
      </c>
      <c r="AG92" s="48"/>
      <c r="AH92" s="89"/>
      <c r="AI92" s="49"/>
      <c r="AJ92" s="50"/>
    </row>
    <row r="93" spans="1:36" s="88" customFormat="1" ht="19.5" x14ac:dyDescent="0.3">
      <c r="A93" s="75">
        <v>81</v>
      </c>
      <c r="B93" s="92" t="s">
        <v>110</v>
      </c>
      <c r="C93" s="36">
        <v>0</v>
      </c>
      <c r="D93" s="37">
        <v>0</v>
      </c>
      <c r="E93" s="37">
        <v>0</v>
      </c>
      <c r="F93" s="38">
        <v>0</v>
      </c>
      <c r="G93" s="37">
        <v>0</v>
      </c>
      <c r="H93" s="37">
        <v>0</v>
      </c>
      <c r="I93" s="38">
        <v>0</v>
      </c>
      <c r="J93" s="39">
        <v>0</v>
      </c>
      <c r="K93" s="37">
        <v>0</v>
      </c>
      <c r="L93" s="38">
        <v>0</v>
      </c>
      <c r="M93" s="39">
        <v>0</v>
      </c>
      <c r="N93" s="40">
        <v>0</v>
      </c>
      <c r="O93" s="37">
        <v>0</v>
      </c>
      <c r="P93" s="41">
        <v>0</v>
      </c>
      <c r="Q93" s="42">
        <v>0</v>
      </c>
      <c r="R93" s="38">
        <v>0</v>
      </c>
      <c r="S93" s="37">
        <v>0</v>
      </c>
      <c r="T93" s="43">
        <v>0</v>
      </c>
      <c r="U93" s="37">
        <v>0</v>
      </c>
      <c r="V93" s="44">
        <v>0</v>
      </c>
      <c r="W93" s="45">
        <v>0</v>
      </c>
      <c r="X93" s="38">
        <v>0</v>
      </c>
      <c r="Y93" s="46">
        <v>0</v>
      </c>
      <c r="Z93" s="46">
        <v>0</v>
      </c>
      <c r="AA93" s="39">
        <v>0</v>
      </c>
      <c r="AB93" s="47">
        <v>0</v>
      </c>
      <c r="AC93" s="47">
        <v>0</v>
      </c>
      <c r="AD93" s="75">
        <v>81</v>
      </c>
      <c r="AE93" s="92" t="s">
        <v>110</v>
      </c>
      <c r="AG93" s="48"/>
      <c r="AH93" s="89"/>
      <c r="AI93" s="49"/>
      <c r="AJ93" s="50"/>
    </row>
    <row r="94" spans="1:36" s="88" customFormat="1" ht="19.5" x14ac:dyDescent="0.3">
      <c r="A94" s="75">
        <v>82</v>
      </c>
      <c r="B94" s="92" t="s">
        <v>111</v>
      </c>
      <c r="C94" s="36">
        <v>0</v>
      </c>
      <c r="D94" s="37">
        <v>0</v>
      </c>
      <c r="E94" s="37">
        <v>0</v>
      </c>
      <c r="F94" s="38">
        <v>0</v>
      </c>
      <c r="G94" s="37">
        <v>0</v>
      </c>
      <c r="H94" s="37">
        <v>0</v>
      </c>
      <c r="I94" s="38">
        <v>0</v>
      </c>
      <c r="J94" s="39">
        <v>0</v>
      </c>
      <c r="K94" s="37">
        <v>0</v>
      </c>
      <c r="L94" s="38">
        <v>0</v>
      </c>
      <c r="M94" s="39">
        <v>0</v>
      </c>
      <c r="N94" s="40">
        <v>0</v>
      </c>
      <c r="O94" s="37">
        <v>0</v>
      </c>
      <c r="P94" s="41">
        <v>0</v>
      </c>
      <c r="Q94" s="42">
        <v>0</v>
      </c>
      <c r="R94" s="38">
        <v>0</v>
      </c>
      <c r="S94" s="37">
        <v>0</v>
      </c>
      <c r="T94" s="43">
        <v>0</v>
      </c>
      <c r="U94" s="37">
        <v>0</v>
      </c>
      <c r="V94" s="44">
        <v>0</v>
      </c>
      <c r="W94" s="45">
        <v>0</v>
      </c>
      <c r="X94" s="38">
        <v>0</v>
      </c>
      <c r="Y94" s="46">
        <v>0</v>
      </c>
      <c r="Z94" s="46">
        <v>0</v>
      </c>
      <c r="AA94" s="39">
        <v>0</v>
      </c>
      <c r="AB94" s="47">
        <v>0</v>
      </c>
      <c r="AC94" s="47">
        <v>0</v>
      </c>
      <c r="AD94" s="75">
        <v>82</v>
      </c>
      <c r="AE94" s="92" t="s">
        <v>111</v>
      </c>
      <c r="AG94" s="48"/>
      <c r="AH94" s="89"/>
      <c r="AI94" s="49"/>
      <c r="AJ94" s="50"/>
    </row>
    <row r="95" spans="1:36" s="88" customFormat="1" ht="19.5" x14ac:dyDescent="0.3">
      <c r="A95" s="84"/>
      <c r="B95" s="93" t="s">
        <v>112</v>
      </c>
      <c r="C95" s="62">
        <v>21052</v>
      </c>
      <c r="D95" s="63">
        <v>609155557.88999999</v>
      </c>
      <c r="E95" s="63">
        <v>28935.759999999998</v>
      </c>
      <c r="F95" s="62">
        <v>13668</v>
      </c>
      <c r="G95" s="63">
        <v>430927460.81999999</v>
      </c>
      <c r="H95" s="63">
        <v>31528.2</v>
      </c>
      <c r="I95" s="62">
        <v>863</v>
      </c>
      <c r="J95" s="63">
        <v>15379330.579999998</v>
      </c>
      <c r="K95" s="63">
        <v>17820.78</v>
      </c>
      <c r="L95" s="62">
        <v>14531</v>
      </c>
      <c r="M95" s="63">
        <v>446306791.40000004</v>
      </c>
      <c r="N95" s="63">
        <v>30714.11</v>
      </c>
      <c r="O95" s="63">
        <v>106.15</v>
      </c>
      <c r="P95" s="62">
        <v>21803</v>
      </c>
      <c r="Q95" s="63">
        <v>669460187.1400001</v>
      </c>
      <c r="R95" s="62">
        <v>-751</v>
      </c>
      <c r="S95" s="63">
        <v>-60304629.249999978</v>
      </c>
      <c r="T95" s="63">
        <v>631021506.49999988</v>
      </c>
      <c r="U95" s="63">
        <v>-21865948.610000007</v>
      </c>
      <c r="V95" s="62">
        <v>20357</v>
      </c>
      <c r="W95" s="63">
        <v>614294266.07000017</v>
      </c>
      <c r="X95" s="62">
        <v>695</v>
      </c>
      <c r="Y95" s="65">
        <v>1504</v>
      </c>
      <c r="Z95" s="65">
        <v>-809</v>
      </c>
      <c r="AA95" s="63">
        <v>-5138708.18</v>
      </c>
      <c r="AB95" s="66">
        <v>31460728.320000008</v>
      </c>
      <c r="AC95" s="66">
        <v>-36599436.5</v>
      </c>
      <c r="AD95" s="84"/>
      <c r="AE95" s="93" t="s">
        <v>112</v>
      </c>
      <c r="AG95" s="48"/>
      <c r="AH95" s="89"/>
      <c r="AI95" s="49"/>
      <c r="AJ95" s="50"/>
    </row>
    <row r="96" spans="1:36" s="88" customFormat="1" ht="19.5" x14ac:dyDescent="0.3">
      <c r="A96" s="84"/>
      <c r="B96" s="93" t="s">
        <v>113</v>
      </c>
      <c r="C96" s="62">
        <v>89089</v>
      </c>
      <c r="D96" s="63">
        <v>2263148218.02</v>
      </c>
      <c r="E96" s="63">
        <v>25403.23</v>
      </c>
      <c r="F96" s="62">
        <v>56924</v>
      </c>
      <c r="G96" s="63">
        <v>1476747872.0899999</v>
      </c>
      <c r="H96" s="63">
        <v>25942.45</v>
      </c>
      <c r="I96" s="62">
        <v>2588</v>
      </c>
      <c r="J96" s="63">
        <v>44789085.819999993</v>
      </c>
      <c r="K96" s="63">
        <v>17306.45</v>
      </c>
      <c r="L96" s="62">
        <v>59512</v>
      </c>
      <c r="M96" s="63">
        <v>1521536957.9100001</v>
      </c>
      <c r="N96" s="63">
        <v>25566.89</v>
      </c>
      <c r="O96" s="63">
        <v>100.64</v>
      </c>
      <c r="P96" s="62">
        <v>89283</v>
      </c>
      <c r="Q96" s="63">
        <v>2282305437.0100002</v>
      </c>
      <c r="R96" s="62">
        <v>-194</v>
      </c>
      <c r="S96" s="63">
        <v>-19157218.98999998</v>
      </c>
      <c r="T96" s="63">
        <v>2285944212.04</v>
      </c>
      <c r="U96" s="63">
        <v>-22795994.019999944</v>
      </c>
      <c r="V96" s="62">
        <v>88497</v>
      </c>
      <c r="W96" s="63">
        <v>2328052761.3800001</v>
      </c>
      <c r="X96" s="62">
        <v>592</v>
      </c>
      <c r="Y96" s="65">
        <v>2743</v>
      </c>
      <c r="Z96" s="65">
        <v>-2151</v>
      </c>
      <c r="AA96" s="63">
        <v>-64904543.359999962</v>
      </c>
      <c r="AB96" s="66">
        <v>55051414.610000066</v>
      </c>
      <c r="AC96" s="66">
        <v>-119955957.97000003</v>
      </c>
      <c r="AD96" s="84"/>
      <c r="AE96" s="93" t="s">
        <v>113</v>
      </c>
      <c r="AG96" s="48"/>
      <c r="AH96" s="89"/>
      <c r="AI96" s="49"/>
      <c r="AJ96" s="50"/>
    </row>
    <row r="97" spans="1:34" s="88" customFormat="1" ht="41.25" hidden="1" customHeight="1" x14ac:dyDescent="0.3">
      <c r="A97" s="94"/>
      <c r="B97" s="95" t="s">
        <v>114</v>
      </c>
      <c r="C97" s="96">
        <v>852</v>
      </c>
      <c r="D97" s="37">
        <v>173724860.14999995</v>
      </c>
      <c r="E97" s="37">
        <f t="shared" ref="E74:E100" si="0">IFERROR(ROUND(D97/C97,2),0)</f>
        <v>203902.42</v>
      </c>
      <c r="F97" s="96">
        <v>852</v>
      </c>
      <c r="G97" s="37">
        <f>'[1]2024_ПР(был)'!U98+[1]Изм!U98</f>
        <v>121555412.14</v>
      </c>
      <c r="H97" s="37">
        <f t="shared" ref="H74:H107" si="1">IFERROR(ROUND(G97/F97,2),0)</f>
        <v>142670.67000000001</v>
      </c>
      <c r="I97" s="96">
        <v>852</v>
      </c>
      <c r="J97" s="37">
        <f>'[1]2024_ПР(был)'!X98+[1]Изм!X98</f>
        <v>0</v>
      </c>
      <c r="K97" s="37">
        <f t="shared" ref="K54:K100" si="2">IFERROR(ROUND(J97/I97,2),0)</f>
        <v>0</v>
      </c>
      <c r="L97" s="96">
        <v>852</v>
      </c>
      <c r="M97" s="37">
        <f>'[1]2024_ПР(был)'!AA98+[1]Изм!AA98</f>
        <v>0</v>
      </c>
      <c r="N97" s="37">
        <f t="shared" ref="N92:N100" si="3">IFERROR(ROUND(M97/L97,2),0)</f>
        <v>0</v>
      </c>
      <c r="O97" s="37">
        <f>IFERROR(ROUND(H97/G97,2),0)</f>
        <v>0</v>
      </c>
      <c r="P97" s="96">
        <v>852</v>
      </c>
      <c r="Q97" s="37">
        <f>'[1]2024_ПР(был)'!Y98+[1]Изм!Y98</f>
        <v>173724860.15000001</v>
      </c>
      <c r="R97" s="96">
        <v>852</v>
      </c>
      <c r="S97" s="37">
        <f>'[1]2024_ПР(был)'!AA98+[1]Изм!AA98</f>
        <v>0</v>
      </c>
      <c r="T97" s="37">
        <f>'[1]2024_ПР(был)'!AB98+[1]Изм!AB98</f>
        <v>0</v>
      </c>
      <c r="U97" s="37">
        <f>'[1]2024_ПР(был)'!AC98+[1]Изм!AC98</f>
        <v>28676185.610000003</v>
      </c>
      <c r="V97" s="96">
        <v>852</v>
      </c>
      <c r="W97" s="37">
        <f>'[1]2024_ПР(был)'!AE98+[1]Изм!AE98</f>
        <v>32614146.419999991</v>
      </c>
      <c r="X97" s="96">
        <v>852</v>
      </c>
      <c r="Y97" s="37">
        <f>'[1]2024_ПР(был)'!AG98+[1]Изм!AG98</f>
        <v>144672500.75999999</v>
      </c>
      <c r="Z97" s="89"/>
      <c r="AC97" s="89"/>
      <c r="AD97" s="94"/>
      <c r="AE97" s="95" t="s">
        <v>114</v>
      </c>
      <c r="AF97" s="89"/>
      <c r="AG97" s="89"/>
      <c r="AH97" s="50"/>
    </row>
    <row r="98" spans="1:34" s="88" customFormat="1" hidden="1" x14ac:dyDescent="0.3">
      <c r="A98" s="97"/>
      <c r="B98" s="93" t="s">
        <v>115</v>
      </c>
      <c r="C98" s="62">
        <v>89941</v>
      </c>
      <c r="D98" s="63">
        <v>2436873078.1700001</v>
      </c>
      <c r="E98" s="63">
        <f t="shared" si="0"/>
        <v>27094.13</v>
      </c>
      <c r="F98" s="62">
        <v>89941</v>
      </c>
      <c r="G98" s="63">
        <f>G96+G97</f>
        <v>1598303284.23</v>
      </c>
      <c r="H98" s="63">
        <f t="shared" si="1"/>
        <v>17770.57</v>
      </c>
      <c r="I98" s="62">
        <v>89941</v>
      </c>
      <c r="J98" s="63">
        <f>J96+J97</f>
        <v>44789085.819999993</v>
      </c>
      <c r="K98" s="63">
        <f t="shared" si="2"/>
        <v>497.98</v>
      </c>
      <c r="L98" s="62">
        <v>89941</v>
      </c>
      <c r="M98" s="63">
        <f>M96+M97</f>
        <v>1521536957.9100001</v>
      </c>
      <c r="N98" s="63">
        <f t="shared" si="3"/>
        <v>16917.060000000001</v>
      </c>
      <c r="O98" s="63">
        <f>IFERROR(ROUND(H98/G98,2),0)</f>
        <v>0</v>
      </c>
      <c r="P98" s="62">
        <v>89941</v>
      </c>
      <c r="Q98" s="63">
        <f>Q96+Q97</f>
        <v>2456030297.1600003</v>
      </c>
      <c r="R98" s="62">
        <v>89941</v>
      </c>
      <c r="S98" s="63">
        <f>S96+S97</f>
        <v>-19157218.98999998</v>
      </c>
      <c r="T98" s="63">
        <f>T96+T97</f>
        <v>2285944212.04</v>
      </c>
      <c r="U98" s="63">
        <f>U96+U97</f>
        <v>5880191.5900000595</v>
      </c>
      <c r="V98" s="62">
        <v>89941</v>
      </c>
      <c r="W98" s="63">
        <f>W96+W97</f>
        <v>2360666907.8000002</v>
      </c>
      <c r="X98" s="62">
        <v>89941</v>
      </c>
      <c r="Y98" s="63">
        <f>AA96+Y97</f>
        <v>79767957.400000036</v>
      </c>
      <c r="Z98" s="89"/>
      <c r="AC98" s="89"/>
      <c r="AD98" s="97"/>
      <c r="AE98" s="93" t="s">
        <v>115</v>
      </c>
      <c r="AF98" s="89"/>
      <c r="AG98" s="89"/>
      <c r="AH98" s="50"/>
    </row>
    <row r="99" spans="1:34" s="88" customFormat="1" ht="24.75" hidden="1" customHeight="1" x14ac:dyDescent="0.3">
      <c r="A99" s="98"/>
      <c r="B99" s="99" t="s">
        <v>116</v>
      </c>
      <c r="C99" s="96"/>
      <c r="D99" s="37">
        <v>626774.52</v>
      </c>
      <c r="E99" s="37">
        <f t="shared" si="0"/>
        <v>0</v>
      </c>
      <c r="F99" s="96"/>
      <c r="G99" s="37">
        <f>'[1]2024_ПР(был)'!U100+[1]Изм!U100</f>
        <v>0</v>
      </c>
      <c r="H99" s="37">
        <f t="shared" si="1"/>
        <v>0</v>
      </c>
      <c r="I99" s="96"/>
      <c r="J99" s="37">
        <f>'[1]2024_ПР(был)'!X100+[1]Изм!X100</f>
        <v>0</v>
      </c>
      <c r="K99" s="37">
        <f t="shared" si="2"/>
        <v>0</v>
      </c>
      <c r="L99" s="96"/>
      <c r="M99" s="37">
        <f>'[1]2024_ПР(был)'!AA100+[1]Изм!AA100</f>
        <v>0</v>
      </c>
      <c r="N99" s="37">
        <f t="shared" si="3"/>
        <v>0</v>
      </c>
      <c r="O99" s="37">
        <f>IFERROR(ROUND(H99/G99,2),0)</f>
        <v>0</v>
      </c>
      <c r="P99" s="96"/>
      <c r="Q99" s="37">
        <f>'[1]2024_ПР(был)'!Y100+[1]Изм!Y100</f>
        <v>626774.52</v>
      </c>
      <c r="R99" s="96"/>
      <c r="S99" s="37">
        <f>'[1]2024_ПР(был)'!AA100+[1]Изм!AA100</f>
        <v>0</v>
      </c>
      <c r="T99" s="37">
        <f>'[1]2024_ПР(был)'!AB100+[1]Изм!AB100</f>
        <v>0</v>
      </c>
      <c r="U99" s="37">
        <f>'[1]2024_ПР(был)'!AC100+[1]Изм!AC100</f>
        <v>0</v>
      </c>
      <c r="V99" s="96"/>
      <c r="W99" s="37">
        <f>'[1]2024_ПР(был)'!AE100+[1]Изм!AE100</f>
        <v>0</v>
      </c>
      <c r="X99" s="96"/>
      <c r="Y99" s="37">
        <f>'[1]2024_ПР(был)'!AG100+[1]Изм!AG100</f>
        <v>0</v>
      </c>
      <c r="Z99" s="89"/>
      <c r="AC99" s="89"/>
      <c r="AD99" s="98"/>
      <c r="AE99" s="99" t="s">
        <v>116</v>
      </c>
      <c r="AF99" s="89"/>
      <c r="AG99" s="89"/>
      <c r="AH99" s="50"/>
    </row>
    <row r="100" spans="1:34" s="88" customFormat="1" ht="32.25" hidden="1" customHeight="1" x14ac:dyDescent="0.3">
      <c r="A100" s="97"/>
      <c r="B100" s="93" t="s">
        <v>117</v>
      </c>
      <c r="C100" s="62">
        <f t="shared" ref="C100" si="4">C98+C99</f>
        <v>89941</v>
      </c>
      <c r="D100" s="63">
        <v>2437499852.6900001</v>
      </c>
      <c r="E100" s="63">
        <f t="shared" si="0"/>
        <v>27101.1</v>
      </c>
      <c r="F100" s="62">
        <f t="shared" ref="F100" si="5">F98+F99</f>
        <v>89941</v>
      </c>
      <c r="G100" s="63">
        <f>G98+G99</f>
        <v>1598303284.23</v>
      </c>
      <c r="H100" s="63">
        <f t="shared" si="1"/>
        <v>17770.57</v>
      </c>
      <c r="I100" s="62">
        <f t="shared" ref="I100" si="6">I98+I99</f>
        <v>89941</v>
      </c>
      <c r="J100" s="63">
        <f>J98+J99</f>
        <v>44789085.819999993</v>
      </c>
      <c r="K100" s="63">
        <f t="shared" si="2"/>
        <v>497.98</v>
      </c>
      <c r="L100" s="62">
        <f t="shared" ref="L100" si="7">L98+L99</f>
        <v>89941</v>
      </c>
      <c r="M100" s="63">
        <f>M98+M99</f>
        <v>1521536957.9100001</v>
      </c>
      <c r="N100" s="63">
        <f t="shared" si="3"/>
        <v>16917.060000000001</v>
      </c>
      <c r="O100" s="63">
        <f>IFERROR(ROUND(H100/G100,2),0)</f>
        <v>0</v>
      </c>
      <c r="P100" s="62">
        <f t="shared" ref="P100:R100" si="8">P98+P99</f>
        <v>89941</v>
      </c>
      <c r="Q100" s="63">
        <f>Q98+Q99</f>
        <v>2456657071.6800003</v>
      </c>
      <c r="R100" s="62">
        <f t="shared" si="8"/>
        <v>89941</v>
      </c>
      <c r="S100" s="63">
        <f>S98+S99</f>
        <v>-19157218.98999998</v>
      </c>
      <c r="T100" s="63">
        <f>T98+T99</f>
        <v>2285944212.04</v>
      </c>
      <c r="U100" s="63">
        <f>U98+U99</f>
        <v>5880191.5900000595</v>
      </c>
      <c r="V100" s="62">
        <f t="shared" ref="V100" si="9">V98+V99</f>
        <v>89941</v>
      </c>
      <c r="W100" s="63">
        <f>W98+W99</f>
        <v>2360666907.8000002</v>
      </c>
      <c r="X100" s="62">
        <f t="shared" ref="X100" si="10">X98+X99</f>
        <v>89941</v>
      </c>
      <c r="Y100" s="63">
        <f>Y98+Y99</f>
        <v>79767957.400000036</v>
      </c>
      <c r="Z100" s="89"/>
      <c r="AC100" s="89"/>
      <c r="AD100" s="97"/>
      <c r="AE100" s="93" t="s">
        <v>117</v>
      </c>
      <c r="AF100" s="89"/>
      <c r="AG100" s="89"/>
      <c r="AH100" s="50"/>
    </row>
    <row r="101" spans="1:34" x14ac:dyDescent="0.3">
      <c r="R101" s="100"/>
      <c r="S101" s="101"/>
      <c r="X101" s="100"/>
      <c r="Y101" s="101"/>
      <c r="AH101" s="50"/>
    </row>
    <row r="102" spans="1:34" x14ac:dyDescent="0.3">
      <c r="L102" s="100">
        <f>F96+I96-L96</f>
        <v>0</v>
      </c>
      <c r="M102" s="100">
        <f>G96+J96-M96</f>
        <v>0</v>
      </c>
      <c r="R102" s="100"/>
      <c r="S102" s="100"/>
      <c r="U102" s="63">
        <f>U11+U19+U30+U31+U32+U35+U36+U45+U62+U82+U84+U88+U92</f>
        <v>63161474.00000006</v>
      </c>
      <c r="V102" s="100"/>
      <c r="X102" s="100"/>
      <c r="Y102" s="100"/>
    </row>
    <row r="104" spans="1:34" s="89" customFormat="1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AD104" s="1"/>
      <c r="AE104" s="2"/>
    </row>
    <row r="105" spans="1:34" s="89" customFormat="1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AD105" s="1"/>
      <c r="AE105" s="2"/>
    </row>
    <row r="106" spans="1:34" s="89" customFormat="1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AD106" s="1"/>
      <c r="AE106" s="2"/>
    </row>
  </sheetData>
  <mergeCells count="37">
    <mergeCell ref="X6:X7"/>
    <mergeCell ref="Y6:Z6"/>
    <mergeCell ref="AA6:AA7"/>
    <mergeCell ref="AB6:AC6"/>
    <mergeCell ref="N6:N7"/>
    <mergeCell ref="P6:P7"/>
    <mergeCell ref="Q6:Q7"/>
    <mergeCell ref="R6:R7"/>
    <mergeCell ref="S6:S7"/>
    <mergeCell ref="V6:V7"/>
    <mergeCell ref="X5:AC5"/>
    <mergeCell ref="AD5:AD7"/>
    <mergeCell ref="AE5:AE7"/>
    <mergeCell ref="C6:C7"/>
    <mergeCell ref="D6:D7"/>
    <mergeCell ref="E6:E7"/>
    <mergeCell ref="F6:F7"/>
    <mergeCell ref="G6:G7"/>
    <mergeCell ref="H6:H7"/>
    <mergeCell ref="I6:I7"/>
    <mergeCell ref="O5:O7"/>
    <mergeCell ref="P5:Q5"/>
    <mergeCell ref="R5:S5"/>
    <mergeCell ref="T5:T7"/>
    <mergeCell ref="U5:U7"/>
    <mergeCell ref="V5:W5"/>
    <mergeCell ref="W6:W7"/>
    <mergeCell ref="A5:A7"/>
    <mergeCell ref="B5:B7"/>
    <mergeCell ref="C5:E5"/>
    <mergeCell ref="F5:H5"/>
    <mergeCell ref="I5:K5"/>
    <mergeCell ref="L5:N5"/>
    <mergeCell ref="J6:J7"/>
    <mergeCell ref="K6:K7"/>
    <mergeCell ref="L6:L7"/>
    <mergeCell ref="M6:M7"/>
  </mergeCells>
  <conditionalFormatting sqref="O9">
    <cfRule type="cellIs" dxfId="21" priority="22" operator="greaterThan">
      <formula>100</formula>
    </cfRule>
  </conditionalFormatting>
  <conditionalFormatting sqref="R9 X9:X13 X55:X59 X53 X26:X50 X61:X94 X22:X24 X15:X20 AA15:AA20 AA22:AA24 AA61:AA94 AA26:AA50 AA53 AA55:AA59 AA9:AA13">
    <cfRule type="cellIs" dxfId="20" priority="21" operator="lessThan">
      <formula>0</formula>
    </cfRule>
  </conditionalFormatting>
  <conditionalFormatting sqref="S9">
    <cfRule type="cellIs" dxfId="19" priority="20" operator="lessThan">
      <formula>0</formula>
    </cfRule>
  </conditionalFormatting>
  <conditionalFormatting sqref="U9">
    <cfRule type="cellIs" dxfId="18" priority="19" operator="lessThan">
      <formula>0</formula>
    </cfRule>
  </conditionalFormatting>
  <conditionalFormatting sqref="O55:O59 O53 O26:O50 O22:O24 O15:O20 O10:O13">
    <cfRule type="cellIs" dxfId="17" priority="18" operator="greaterThan">
      <formula>100</formula>
    </cfRule>
  </conditionalFormatting>
  <conditionalFormatting sqref="R55:R59 R53 R26:R50 R22:R24 R15:R20 R10:R13">
    <cfRule type="cellIs" dxfId="16" priority="17" operator="lessThan">
      <formula>0</formula>
    </cfRule>
  </conditionalFormatting>
  <conditionalFormatting sqref="S55:S59 S53 S26:S50 S22:S24 S15:S20 S10:S13">
    <cfRule type="cellIs" dxfId="15" priority="16" operator="lessThan">
      <formula>0</formula>
    </cfRule>
  </conditionalFormatting>
  <conditionalFormatting sqref="U55:U59 U53 U26:U50 U22:U24 U15:U20 U10:U13">
    <cfRule type="cellIs" dxfId="14" priority="15" operator="lessThan">
      <formula>0</formula>
    </cfRule>
  </conditionalFormatting>
  <conditionalFormatting sqref="O61:O94">
    <cfRule type="cellIs" dxfId="13" priority="14" operator="greaterThan">
      <formula>100</formula>
    </cfRule>
  </conditionalFormatting>
  <conditionalFormatting sqref="R61:R94">
    <cfRule type="cellIs" dxfId="12" priority="13" operator="lessThan">
      <formula>0</formula>
    </cfRule>
  </conditionalFormatting>
  <conditionalFormatting sqref="S61:S94">
    <cfRule type="cellIs" dxfId="11" priority="12" operator="lessThan">
      <formula>0</formula>
    </cfRule>
  </conditionalFormatting>
  <conditionalFormatting sqref="U61:U94">
    <cfRule type="cellIs" dxfId="10" priority="11" operator="lessThan">
      <formula>0</formula>
    </cfRule>
  </conditionalFormatting>
  <conditionalFormatting sqref="AB61:AC94">
    <cfRule type="cellIs" dxfId="9" priority="6" operator="lessThan">
      <formula>0</formula>
    </cfRule>
  </conditionalFormatting>
  <conditionalFormatting sqref="AB53:AC53">
    <cfRule type="cellIs" dxfId="8" priority="8" operator="lessThan">
      <formula>0</formula>
    </cfRule>
  </conditionalFormatting>
  <conditionalFormatting sqref="AB9:AC9">
    <cfRule type="cellIs" dxfId="7" priority="10" operator="lessThan">
      <formula>0</formula>
    </cfRule>
  </conditionalFormatting>
  <conditionalFormatting sqref="AB26:AC50 AB22:AC24 AB15:AC20 AB10:AC13">
    <cfRule type="cellIs" dxfId="6" priority="9" operator="lessThan">
      <formula>0</formula>
    </cfRule>
  </conditionalFormatting>
  <conditionalFormatting sqref="AB55:AC59">
    <cfRule type="cellIs" dxfId="5" priority="7" operator="lessThan">
      <formula>0</formula>
    </cfRule>
  </conditionalFormatting>
  <conditionalFormatting sqref="Y61:Z94">
    <cfRule type="cellIs" dxfId="4" priority="1" operator="lessThan">
      <formula>0</formula>
    </cfRule>
  </conditionalFormatting>
  <conditionalFormatting sqref="Y53:Z53">
    <cfRule type="cellIs" dxfId="3" priority="3" operator="lessThan">
      <formula>0</formula>
    </cfRule>
  </conditionalFormatting>
  <conditionalFormatting sqref="Y9:Z9">
    <cfRule type="cellIs" dxfId="2" priority="5" operator="lessThan">
      <formula>0</formula>
    </cfRule>
  </conditionalFormatting>
  <conditionalFormatting sqref="Y26:Z50 Y22:Z24 Y15:Z20 Y10:Z13">
    <cfRule type="cellIs" dxfId="1" priority="4" operator="lessThan">
      <formula>0</formula>
    </cfRule>
  </conditionalFormatting>
  <conditionalFormatting sqref="Y55:Z59">
    <cfRule type="cellIs" dxfId="0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40" orientation="landscape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2024_ПР(нов)</vt:lpstr>
      <vt:lpstr>'2024_ПР(нов)'!Заголовки_для_печати</vt:lpstr>
      <vt:lpstr>'2024_ПР(нов)'!Область_печати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2024-10-10T09:21:52Z</dcterms:created>
  <dcterms:modified xsi:type="dcterms:W3CDTF">2024-10-10T09:24:55Z</dcterms:modified>
</cp:coreProperties>
</file>